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tno.or\Desktop\"/>
    </mc:Choice>
  </mc:AlternateContent>
  <xr:revisionPtr revIDLastSave="0" documentId="8_{D8C30AE5-EA4F-416E-903A-88436873113C}" xr6:coauthVersionLast="47" xr6:coauthVersionMax="47" xr10:uidLastSave="{00000000-0000-0000-0000-000000000000}"/>
  <bookViews>
    <workbookView xWindow="10515" yWindow="0" windowWidth="28125" windowHeight="21600" xr2:uid="{00000000-000D-0000-FFFF-FFFF00000000}"/>
  </bookViews>
  <sheets>
    <sheet name="2024" sheetId="1" r:id="rId1"/>
    <sheet name="2021-23" sheetId="2" r:id="rId2"/>
  </sheets>
  <definedNames>
    <definedName name="_xlnm._FilterDatabase" localSheetId="1" hidden="1">'2021-23'!$A$1:$O$720</definedName>
    <definedName name="_xlnm._FilterDatabase" localSheetId="0" hidden="1">'2024'!$A$1:$K$1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1" l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9" i="1"/>
  <c r="D60" i="1"/>
  <c r="D68" i="1"/>
  <c r="D62" i="1"/>
  <c r="D63" i="1"/>
  <c r="D64" i="1"/>
  <c r="D65" i="1"/>
  <c r="D66" i="1"/>
  <c r="D67" i="1"/>
  <c r="D58" i="1"/>
  <c r="D61" i="1"/>
  <c r="D69" i="1"/>
  <c r="D70" i="1"/>
  <c r="D71" i="1"/>
  <c r="D72" i="1"/>
  <c r="D73" i="1"/>
  <c r="D74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C61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9" i="1"/>
  <c r="C60" i="1"/>
  <c r="C68" i="1"/>
  <c r="C62" i="1"/>
  <c r="C63" i="1"/>
  <c r="C64" i="1"/>
  <c r="C65" i="1"/>
  <c r="C66" i="1"/>
  <c r="C67" i="1"/>
  <c r="C58" i="1"/>
  <c r="I67" i="1"/>
  <c r="J67" i="1" s="1"/>
  <c r="C668" i="1"/>
  <c r="C669" i="1"/>
  <c r="C670" i="1"/>
  <c r="C671" i="1"/>
  <c r="C672" i="1"/>
  <c r="C673" i="1"/>
  <c r="C674" i="1"/>
  <c r="C675" i="1"/>
  <c r="C229" i="2"/>
  <c r="C230" i="2"/>
  <c r="C231" i="2"/>
  <c r="C232" i="2"/>
  <c r="C233" i="2"/>
  <c r="C234" i="2"/>
  <c r="C235" i="2"/>
  <c r="C698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678" i="2"/>
  <c r="C699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700" i="2"/>
  <c r="C285" i="2"/>
  <c r="C286" i="2"/>
  <c r="C701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702" i="2"/>
  <c r="C703" i="2"/>
  <c r="C315" i="2"/>
  <c r="C316" i="2"/>
  <c r="C317" i="2"/>
  <c r="C318" i="2"/>
  <c r="C319" i="2"/>
  <c r="C320" i="2"/>
  <c r="C704" i="2"/>
  <c r="C322" i="2"/>
  <c r="C323" i="2"/>
  <c r="C324" i="2"/>
  <c r="C325" i="2"/>
  <c r="C705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70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707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708" i="2"/>
  <c r="C473" i="2"/>
  <c r="C709" i="2"/>
  <c r="C475" i="2"/>
  <c r="C710" i="2"/>
  <c r="C477" i="2"/>
  <c r="C478" i="2"/>
  <c r="C479" i="2"/>
  <c r="C480" i="2"/>
  <c r="C481" i="2"/>
  <c r="C482" i="2"/>
  <c r="C483" i="2"/>
  <c r="C484" i="2"/>
  <c r="C485" i="2"/>
  <c r="C711" i="2"/>
  <c r="C487" i="2"/>
  <c r="C488" i="2"/>
  <c r="C489" i="2"/>
  <c r="C490" i="2"/>
  <c r="C491" i="2"/>
  <c r="C492" i="2"/>
  <c r="C493" i="2"/>
  <c r="C494" i="2"/>
  <c r="C634" i="2"/>
  <c r="C138" i="2"/>
  <c r="C712" i="2"/>
  <c r="C607" i="2"/>
  <c r="C92" i="2"/>
  <c r="C520" i="2"/>
  <c r="C501" i="2"/>
  <c r="C502" i="2"/>
  <c r="C503" i="2"/>
  <c r="C504" i="2"/>
  <c r="C505" i="2"/>
  <c r="C499" i="2"/>
  <c r="C677" i="2"/>
  <c r="C500" i="2"/>
  <c r="C621" i="2"/>
  <c r="C653" i="2"/>
  <c r="C577" i="2"/>
  <c r="C570" i="2"/>
  <c r="C615" i="2"/>
  <c r="C568" i="2"/>
  <c r="C515" i="2"/>
  <c r="C267" i="2"/>
  <c r="C284" i="2"/>
  <c r="C632" i="2"/>
  <c r="C625" i="2"/>
  <c r="C536" i="2"/>
  <c r="C640" i="2"/>
  <c r="C636" i="2"/>
  <c r="C583" i="2"/>
  <c r="C614" i="2"/>
  <c r="C526" i="2"/>
  <c r="C538" i="2"/>
  <c r="C527" i="2"/>
  <c r="C626" i="2"/>
  <c r="C544" i="2"/>
  <c r="C650" i="2"/>
  <c r="C682" i="2"/>
  <c r="C521" i="2"/>
  <c r="C522" i="2"/>
  <c r="C523" i="2"/>
  <c r="C506" i="2"/>
  <c r="C314" i="2"/>
  <c r="C516" i="2"/>
  <c r="C604" i="2"/>
  <c r="C111" i="2"/>
  <c r="C127" i="2"/>
  <c r="C495" i="2"/>
  <c r="C510" i="2"/>
  <c r="C553" i="2"/>
  <c r="C554" i="2"/>
  <c r="C713" i="2"/>
  <c r="C563" i="2"/>
  <c r="C608" i="2"/>
  <c r="C567" i="2"/>
  <c r="C529" i="2"/>
  <c r="C537" i="2"/>
  <c r="C539" i="2"/>
  <c r="C545" i="2"/>
  <c r="C498" i="2"/>
  <c r="C624" i="2"/>
  <c r="C287" i="2"/>
  <c r="C555" i="2"/>
  <c r="C582" i="2"/>
  <c r="C513" i="2"/>
  <c r="C569" i="2"/>
  <c r="C574" i="2"/>
  <c r="C561" i="2"/>
  <c r="C652" i="2"/>
  <c r="C575" i="2"/>
  <c r="C643" i="2"/>
  <c r="C714" i="2"/>
  <c r="C321" i="2"/>
  <c r="C684" i="2"/>
  <c r="C670" i="2"/>
  <c r="C654" i="2"/>
  <c r="C549" i="2"/>
  <c r="C550" i="2"/>
  <c r="C546" i="2"/>
  <c r="C579" i="2"/>
  <c r="C76" i="2"/>
  <c r="C534" i="2"/>
  <c r="C525" i="2"/>
  <c r="C651" i="2"/>
  <c r="C84" i="2"/>
  <c r="C514" i="2"/>
  <c r="C556" i="2"/>
  <c r="C571" i="2"/>
  <c r="C91" i="2"/>
  <c r="C326" i="2"/>
  <c r="C644" i="2"/>
  <c r="C496" i="2"/>
  <c r="C497" i="2"/>
  <c r="C647" i="2"/>
  <c r="C576" i="2"/>
  <c r="C562" i="2"/>
  <c r="C564" i="2"/>
  <c r="C517" i="2"/>
  <c r="C605" i="2"/>
  <c r="C629" i="2"/>
  <c r="C675" i="2"/>
  <c r="C673" i="2"/>
  <c r="C674" i="2"/>
  <c r="C535" i="2"/>
  <c r="C593" i="2"/>
  <c r="C672" i="2"/>
  <c r="C547" i="2"/>
  <c r="C548" i="2"/>
  <c r="C655" i="2"/>
  <c r="C572" i="2"/>
  <c r="C715" i="2"/>
  <c r="C716" i="2"/>
  <c r="C663" i="2"/>
  <c r="C416" i="2"/>
  <c r="C533" i="2"/>
  <c r="C648" i="2"/>
  <c r="C717" i="2"/>
  <c r="C660" i="2"/>
  <c r="C524" i="2"/>
  <c r="C718" i="2"/>
  <c r="C540" i="2"/>
  <c r="C541" i="2"/>
  <c r="C39" i="2"/>
  <c r="C609" i="2"/>
  <c r="C656" i="2"/>
  <c r="C681" i="2"/>
  <c r="C578" i="2"/>
  <c r="C619" i="2"/>
  <c r="C452" i="2"/>
  <c r="C657" i="2"/>
  <c r="C610" i="2"/>
  <c r="C719" i="2"/>
  <c r="C658" i="2"/>
  <c r="C671" i="2"/>
  <c r="C551" i="2"/>
  <c r="C592" i="2"/>
  <c r="C685" i="2"/>
  <c r="C622" i="2"/>
  <c r="C686" i="2"/>
  <c r="C633" i="2"/>
  <c r="C560" i="2"/>
  <c r="C649" i="2"/>
  <c r="C669" i="2"/>
  <c r="C518" i="2"/>
  <c r="C606" i="2"/>
  <c r="C594" i="2"/>
  <c r="C588" i="2"/>
  <c r="C642" i="2"/>
  <c r="C598" i="2"/>
  <c r="C637" i="2"/>
  <c r="C581" i="2"/>
  <c r="C580" i="2"/>
  <c r="C597" i="2"/>
  <c r="C638" i="2"/>
  <c r="C586" i="2"/>
  <c r="C585" i="2"/>
  <c r="C589" i="2"/>
  <c r="C486" i="2"/>
  <c r="C590" i="2"/>
  <c r="C557" i="2"/>
  <c r="C558" i="2"/>
  <c r="C596" i="2"/>
  <c r="C559" i="2"/>
  <c r="C584" i="2"/>
  <c r="C595" i="2"/>
  <c r="C667" i="2"/>
  <c r="C587" i="2"/>
  <c r="C623" i="2"/>
  <c r="C528" i="2"/>
  <c r="C530" i="2"/>
  <c r="C532" i="2"/>
  <c r="C531" i="2"/>
  <c r="C628" i="2"/>
  <c r="C631" i="2"/>
  <c r="C313" i="2"/>
  <c r="C659" i="2"/>
  <c r="C472" i="2"/>
  <c r="C661" i="2"/>
  <c r="C612" i="2"/>
  <c r="C679" i="2"/>
  <c r="C616" i="2"/>
  <c r="C617" i="2"/>
  <c r="C618" i="2"/>
  <c r="C509" i="2"/>
  <c r="C601" i="2"/>
  <c r="C668" i="2"/>
  <c r="C565" i="2"/>
  <c r="C645" i="2"/>
  <c r="C687" i="2"/>
  <c r="C627" i="2"/>
  <c r="C641" i="2"/>
  <c r="C646" i="2"/>
  <c r="C552" i="2"/>
  <c r="C508" i="2"/>
  <c r="C688" i="2"/>
  <c r="C635" i="2"/>
  <c r="C198" i="2"/>
  <c r="C203" i="2"/>
  <c r="C236" i="2"/>
  <c r="C266" i="2"/>
  <c r="C630" i="2"/>
  <c r="C543" i="2"/>
  <c r="C542" i="2"/>
  <c r="C665" i="2"/>
  <c r="C603" i="2"/>
  <c r="C613" i="2"/>
  <c r="C666" i="2"/>
  <c r="C591" i="2"/>
  <c r="C602" i="2"/>
  <c r="C676" i="2"/>
  <c r="C662" i="2"/>
  <c r="C519" i="2"/>
  <c r="C566" i="2"/>
  <c r="C511" i="2"/>
  <c r="C474" i="2"/>
  <c r="C639" i="2"/>
  <c r="C611" i="2"/>
  <c r="C664" i="2"/>
  <c r="C476" i="2"/>
  <c r="C512" i="2"/>
  <c r="C720" i="2"/>
  <c r="C599" i="2"/>
  <c r="C600" i="2"/>
  <c r="C89" i="2"/>
  <c r="C573" i="2"/>
  <c r="C680" i="2"/>
  <c r="C683" i="2"/>
  <c r="C694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507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689" i="2"/>
  <c r="C77" i="2"/>
  <c r="C78" i="2"/>
  <c r="C79" i="2"/>
  <c r="C80" i="2"/>
  <c r="C81" i="2"/>
  <c r="C82" i="2"/>
  <c r="C83" i="2"/>
  <c r="C690" i="2"/>
  <c r="C85" i="2"/>
  <c r="C86" i="2"/>
  <c r="C87" i="2"/>
  <c r="C88" i="2"/>
  <c r="C691" i="2"/>
  <c r="C90" i="2"/>
  <c r="C692" i="2"/>
  <c r="C693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620" i="2"/>
  <c r="C128" i="2"/>
  <c r="C129" i="2"/>
  <c r="C130" i="2"/>
  <c r="C131" i="2"/>
  <c r="C132" i="2"/>
  <c r="C133" i="2"/>
  <c r="C134" i="2"/>
  <c r="C135" i="2"/>
  <c r="C136" i="2"/>
  <c r="C137" i="2"/>
  <c r="C695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696" i="2"/>
  <c r="C199" i="2"/>
  <c r="C200" i="2"/>
  <c r="C201" i="2"/>
  <c r="C202" i="2"/>
  <c r="C697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" i="2"/>
  <c r="C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Tomasz Nowicki</author>
  </authors>
  <commentList>
    <comment ref="A1" authorId="0" shapeId="0" xr:uid="{3A9672CB-7EB1-483D-A0D2-417FBB124BAB}">
      <text>
        <r>
          <rPr>
            <b/>
            <sz val="9"/>
            <color indexed="81"/>
            <rFont val="Tahoma"/>
            <charset val="1"/>
          </rPr>
          <t>Anonimizacja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Tomasz Nowicki</author>
  </authors>
  <commentList>
    <comment ref="A1" authorId="0" shapeId="0" xr:uid="{741BD2FB-7EB5-4411-A892-634236C562DD}">
      <text>
        <r>
          <rPr>
            <b/>
            <sz val="9"/>
            <color indexed="81"/>
            <rFont val="Tahoma"/>
            <charset val="1"/>
          </rPr>
          <t>Anonimizacja</t>
        </r>
      </text>
    </comment>
  </commentList>
</comments>
</file>

<file path=xl/sharedStrings.xml><?xml version="1.0" encoding="utf-8"?>
<sst xmlns="http://schemas.openxmlformats.org/spreadsheetml/2006/main" count="5146" uniqueCount="3178">
  <si>
    <t>Bank Spółdzielczy w Białej Rawskiej</t>
  </si>
  <si>
    <t xml:space="preserve"> - </t>
  </si>
  <si>
    <t>FN</t>
  </si>
  <si>
    <t>Or</t>
  </si>
  <si>
    <t>Cielądz 59</t>
  </si>
  <si>
    <t>ZOON</t>
  </si>
  <si>
    <t>Praktyka Lekarska Ewelina Iskierka</t>
  </si>
  <si>
    <t>Wycena Nieruchomości Krzysztof Sulicki</t>
  </si>
  <si>
    <t>GG</t>
  </si>
  <si>
    <t>Gabinet Okulistyczny Izabela Majewska</t>
  </si>
  <si>
    <t>WI</t>
  </si>
  <si>
    <t>bz</t>
  </si>
  <si>
    <t>ROSTER Robert Stępowski</t>
  </si>
  <si>
    <t>Biuro Obsługi Rynku Nieruchomości Wojciech Supera</t>
  </si>
  <si>
    <t>Gmina Biała Rawska</t>
  </si>
  <si>
    <t>Gmina Regnów</t>
  </si>
  <si>
    <t>WPS</t>
  </si>
  <si>
    <t>49/2023</t>
  </si>
  <si>
    <t>Fundacja Rozwoju Systemu Edukacji</t>
  </si>
  <si>
    <t>Powiat Skierniewicki</t>
  </si>
  <si>
    <t>Gmina Rawa Mazowiecka</t>
  </si>
  <si>
    <t>Gmina Sadkowice</t>
  </si>
  <si>
    <t>Gmina Cielądz</t>
  </si>
  <si>
    <t>Powiatowa Biblioteka Publiczna w Rawie Mazowieckiej</t>
  </si>
  <si>
    <t>umowa o użytkowanie samochodu prywatnego w celach służbowych</t>
  </si>
  <si>
    <t>SOLEKO Polska sp. z o.o.</t>
  </si>
  <si>
    <t>Powiat Przysuski</t>
  </si>
  <si>
    <t>powierzenie przetwarzania danych osobowych</t>
  </si>
  <si>
    <t>Biuro Wycen Nieruchomości  Lege Artis Justyna Raczkowska</t>
  </si>
  <si>
    <t>Grupa Ekoenergia sp. z o.o.</t>
  </si>
  <si>
    <t>J.W. GEO Jakub Walczak Usługi Geodezyjne</t>
  </si>
  <si>
    <t>Eko-Team Sebastian Kulikowski</t>
  </si>
  <si>
    <t>SAB</t>
  </si>
  <si>
    <t>Umowa przetwarzania danych osobowych</t>
  </si>
  <si>
    <t>Miasto Rawa Mazowiecka</t>
  </si>
  <si>
    <t>Województwo Łódzkie Wojewódzki Urząd Pracy w Łodzi</t>
  </si>
  <si>
    <t>Kancelaria Adwokacka Adwokat Małgorzata Zając</t>
  </si>
  <si>
    <t>PPHU Sinbud Piotr Siniarski</t>
  </si>
  <si>
    <t>PCPR</t>
  </si>
  <si>
    <t>Państwowy Fundusz Rehabilitacji Osób Niepełnosprawnych</t>
  </si>
  <si>
    <t>161/2024</t>
  </si>
  <si>
    <t>Skarb Państwa Centrum Projektów Polska Cyfrowa</t>
  </si>
  <si>
    <t>aneks do umowy o powierzenie grantu nr 5440/P/2022 Cyfrowa Gmina zmiana okresu kwalifikowalniości wydatków</t>
  </si>
  <si>
    <t>162/2024</t>
  </si>
  <si>
    <t xml:space="preserve">Samodzielny Publiczny Zakład Opieki Zdrowotnej </t>
  </si>
  <si>
    <t>przekazanie ze środków Powiatu dotacji celowej na zadanie pn. Akcja profilaktyczna dla mieszkańców Powiatu Rawskiego - "Biała Niedziela" - Działania związane z promocją zdrowia w zakresie zapobiegania chorobom nowotworowym u kobiet</t>
  </si>
  <si>
    <t>164/2024</t>
  </si>
  <si>
    <t>Walczak Justyna</t>
  </si>
  <si>
    <t>165/2024</t>
  </si>
  <si>
    <t>Galach Adrian</t>
  </si>
  <si>
    <t>166/2024</t>
  </si>
  <si>
    <t xml:space="preserve">Miejski Ludowy Uczniowski Klub Sportowy Dwójka </t>
  </si>
  <si>
    <t>wsparcie zadania z zakresu rozwoju sportu</t>
  </si>
  <si>
    <t>167/2024</t>
  </si>
  <si>
    <t>Międzyszkolny Uczniowski Klub Sportowy Juvenia</t>
  </si>
  <si>
    <t>168/2024</t>
  </si>
  <si>
    <t xml:space="preserve">Rawski Klub Karate Kyokushinkai </t>
  </si>
  <si>
    <t>169/2024</t>
  </si>
  <si>
    <t xml:space="preserve">Ludowy Klub Sportowy Biała Rawska </t>
  </si>
  <si>
    <t>170/2024</t>
  </si>
  <si>
    <t>Klub Pływacki RAW-SWIM</t>
  </si>
  <si>
    <t>171/2024</t>
  </si>
  <si>
    <t>Rawski Klub Sportowy Mazovia</t>
  </si>
  <si>
    <t>172/2024</t>
  </si>
  <si>
    <t>Gminny Ludowy Klub Sportowy</t>
  </si>
  <si>
    <t>173/2024</t>
  </si>
  <si>
    <t>Ludowy Klub Sportowy Orlęta Cielądz</t>
  </si>
  <si>
    <t>174/2024</t>
  </si>
  <si>
    <t>Ludowy Klub sportowy Wola</t>
  </si>
  <si>
    <t>175/2024</t>
  </si>
  <si>
    <t>Ludowy Klub Sportowy Start Pukinin</t>
  </si>
  <si>
    <t>176/2024</t>
  </si>
  <si>
    <t>Ludowy Klub Sportowy Sokół</t>
  </si>
  <si>
    <t>177/2024</t>
  </si>
  <si>
    <t xml:space="preserve">Klub sportowy Triathlon Rawa </t>
  </si>
  <si>
    <t>178/2024</t>
  </si>
  <si>
    <t>Wodne Ochotnicze Pogotowie Ratunkowe</t>
  </si>
  <si>
    <t>179/2024</t>
  </si>
  <si>
    <t>Bialski Klub Tenisa Ziemnego Biała Rawska</t>
  </si>
  <si>
    <t>180/2024</t>
  </si>
  <si>
    <t>Międzyszkolny Uczniowski Klub Sportowy Jedynka</t>
  </si>
  <si>
    <t>181/2024</t>
  </si>
  <si>
    <t>Uczniowski Klub Sportowy Sokół</t>
  </si>
  <si>
    <t>182/2024</t>
  </si>
  <si>
    <t>Sadkowicki Ludowy -  Uczniowski Klub Sportowy Lubania</t>
  </si>
  <si>
    <t>183/2024</t>
  </si>
  <si>
    <t>Miejsko-Gminny Klub Sportowy Białka</t>
  </si>
  <si>
    <t>184/2024</t>
  </si>
  <si>
    <t>Gminny Ludowy Klub Sportowy Sobpol</t>
  </si>
  <si>
    <t>185/2024</t>
  </si>
  <si>
    <t>Gminny Klub Sportowy Korona Stary Dwór</t>
  </si>
  <si>
    <t>186/2024</t>
  </si>
  <si>
    <t xml:space="preserve">Ludowy Klub Sportowy Iskra </t>
  </si>
  <si>
    <t>187/2024</t>
  </si>
  <si>
    <t>Ludowy Klub Sportowy Victoria Chrząszczew</t>
  </si>
  <si>
    <t>188/2024</t>
  </si>
  <si>
    <t>Ludowy uczniowski klub sportowy Boguszyce</t>
  </si>
  <si>
    <t>189/2024</t>
  </si>
  <si>
    <t>Międzyszkolny Uczniowski Klub Sportowy Rawa</t>
  </si>
  <si>
    <t>198/2024</t>
  </si>
  <si>
    <t>dotacja z budżetu Miasta na potrzeby Poradni Psychologiczno - Pedagogicznej w Rawie Mazowieckiej związane z realizacją zadania dotyczącego udzielenia pomocy psychologiczno - psychiatrycznej dzieciom z terenu Miasto Rawa Mazowiecka</t>
  </si>
  <si>
    <t>199/2024</t>
  </si>
  <si>
    <t>KDK sp. z o.o.</t>
  </si>
  <si>
    <t>najem Sali konferencyjnej w Starostwie Powiatowym w Rawie Mazowieckiej, w dniu 04.06.2024 w godz. 9:00-15:00</t>
  </si>
  <si>
    <t>200/2024</t>
  </si>
  <si>
    <t>wykonanie mapy do celów prawnych dla działek Skarbu Państwa zajętych pod drogę: dz. 41 obr. Podlas, dz. 28 i 111 obr. Julianów</t>
  </si>
  <si>
    <t>201/2024</t>
  </si>
  <si>
    <t>Geodeta Michał Paczkowski</t>
  </si>
  <si>
    <t>wykonanie projektu podziału działki 470/7 i 470/10 obr. 4 m. Rawa Mazowiecka</t>
  </si>
  <si>
    <t>202/2024</t>
  </si>
  <si>
    <t>wykonanie mapy do celów prawnych dla działek Skarbu Państwa zajętych pod drogę: dz. 49 obr. Jakubów, dz. 221,222 obr. Przewodowice</t>
  </si>
  <si>
    <t>204/2024</t>
  </si>
  <si>
    <t>opracowanie operatów szacunkowych na potrzeby aktualizacji opłat za użytkowanie wieczyste</t>
  </si>
  <si>
    <t>205/2024</t>
  </si>
  <si>
    <t>sporządzenie operatu szacunkowego określającego wartość służebności gruntowej</t>
  </si>
  <si>
    <t>206/2024</t>
  </si>
  <si>
    <t xml:space="preserve">Barbara Bartosiewicz Biuro Wycena </t>
  </si>
  <si>
    <t>207/2024</t>
  </si>
  <si>
    <t>Włodarczyk Arkadiusz</t>
  </si>
  <si>
    <t>dzierżawa części nieruchomości - dz. 6/7 obr. 5 m. Rawa Mazowiecka</t>
  </si>
  <si>
    <t>208/2024</t>
  </si>
  <si>
    <t>Kancelaria Adwokacka  Adwokat Mateusz Wydra</t>
  </si>
  <si>
    <t>bieżąca obsługa prawna Starostwa Powiatowego</t>
  </si>
  <si>
    <t>209/2024</t>
  </si>
  <si>
    <t>Stowarzyszenie Rodziców i Opiekunów Dzieci Niepełnosprawnych Dobro Dzieci</t>
  </si>
  <si>
    <t>zlecenie realizacji zadania publicznego pn. Podejmowanie działań majacych na celu prowadzenie rehabilitacji osób niepełnosprawnych</t>
  </si>
  <si>
    <t>210/2024</t>
  </si>
  <si>
    <t>Urbański Zbigniew</t>
  </si>
  <si>
    <t>dzierżawa części działki Skarbu Państwa - dz. 490 obr. Ścieki</t>
  </si>
  <si>
    <t>211/2024</t>
  </si>
  <si>
    <t>Kancelaria Adwokacka Adwokat Mateusz Wydra</t>
  </si>
  <si>
    <t>powierzenie przetwarzania danych osobowych (do umowy 208/2024)</t>
  </si>
  <si>
    <t>212/2024</t>
  </si>
  <si>
    <t>Kancelaria Alter Ego Arkadiusz Ochocki</t>
  </si>
  <si>
    <t>213/2024</t>
  </si>
  <si>
    <t>powierzenie przetwarzania danych osobowych (do umowy 212/2024)</t>
  </si>
  <si>
    <t>214/2024</t>
  </si>
  <si>
    <t>Monika Rybicka medialni.biz</t>
  </si>
  <si>
    <t>promocja Powiaru Rawskiego i Starostwa Powiatowego w serwisie internetowym erawa.pl</t>
  </si>
  <si>
    <t>215/2024</t>
  </si>
  <si>
    <t xml:space="preserve">Pro-Self Szymon Kocik </t>
  </si>
  <si>
    <t>753,46/  miesiąc  czynsz + opłaty za media</t>
  </si>
  <si>
    <t>najem lokalu użytkowego nr 38 przy ul. Kościuszki 5</t>
  </si>
  <si>
    <t>216/2024</t>
  </si>
  <si>
    <t>odszkodowanie za działki, które przeszły na własność gminy Miasto Rawa Mazowiecka</t>
  </si>
  <si>
    <t>217/2024</t>
  </si>
  <si>
    <t>Wojewódzki Fundusz Ochrony Środowiska i Gospodarki Wodnej w Łodzi</t>
  </si>
  <si>
    <t>rozwiązanie umowy uzyczenia 13/2023 z 13.01.2023</t>
  </si>
  <si>
    <t>218/2024</t>
  </si>
  <si>
    <t>aneks nr 1 do umowy nr 106/2024 z 05.04.2024 - zmiana §3 ust. 1 - zmiana terminy realizacji</t>
  </si>
  <si>
    <t>220/2024</t>
  </si>
  <si>
    <t>aneks nr 4 do umowy nr 140/2023 z 20.06.2023</t>
  </si>
  <si>
    <t>221/2024</t>
  </si>
  <si>
    <t>222/2024</t>
  </si>
  <si>
    <t>aneks nr 6 do umowy prowadzenia przez Bank Spółdzielczy w Białej Rawskiej rachunków bankowych w złotych z dnia 29 grudnia 2023r. - dodano rachunek</t>
  </si>
  <si>
    <t>223/2024</t>
  </si>
  <si>
    <t>Aesco Group sp. z o.o.</t>
  </si>
  <si>
    <t>aneks nr 1 do umowy świadczenia usług audytorskich z 02.01.2024</t>
  </si>
  <si>
    <t>224/2024</t>
  </si>
  <si>
    <t>aneks nr 7 do umowy prowadzenia przez Bank Spółdzielczy w Białej Rawskiej rachunków bankowych w złotych z dnia 29 grudnia 2023r. - dodano rachunek</t>
  </si>
  <si>
    <t>225/2024</t>
  </si>
  <si>
    <t>226/2024</t>
  </si>
  <si>
    <t>227/2024</t>
  </si>
  <si>
    <t>228/2024</t>
  </si>
  <si>
    <t>229/2024</t>
  </si>
  <si>
    <t>użyczenie do bezpłatnego używania nieruchomości w celu przeprowadzenia dożynek powiatowych</t>
  </si>
  <si>
    <t>230/2024</t>
  </si>
  <si>
    <t>Stępiński Marek</t>
  </si>
  <si>
    <t>Podmiot</t>
  </si>
  <si>
    <t>Adres</t>
  </si>
  <si>
    <t>Kwota</t>
  </si>
  <si>
    <t>Data pocz.</t>
  </si>
  <si>
    <t>Data końc.</t>
  </si>
  <si>
    <t>Zakres</t>
  </si>
  <si>
    <t>Cecha</t>
  </si>
  <si>
    <t>Właśc.</t>
  </si>
  <si>
    <t>KO-DocuSafeNb</t>
  </si>
  <si>
    <t>Numer</t>
  </si>
  <si>
    <t>Data</t>
  </si>
  <si>
    <t>Numeracja</t>
  </si>
  <si>
    <t>Na dobro</t>
  </si>
  <si>
    <t>KPMedia Monika Scheffler</t>
  </si>
  <si>
    <t xml:space="preserve">Unimot Energia i Gaz Sp. z o.o </t>
  </si>
  <si>
    <t>Samodzielny Publiczny Zakład Opieki Zdrowotnej w Rawie Mazowieckiej</t>
  </si>
  <si>
    <t>Geodeta Uprawniony Justyna Magdziarz</t>
  </si>
  <si>
    <t xml:space="preserve">Usługi Rakarstwo Mirosław Boguszewski </t>
  </si>
  <si>
    <t>Skarb Państwa Wojewoda Łódzki</t>
  </si>
  <si>
    <t>zgodnie z cennikiem</t>
  </si>
  <si>
    <t>56/2023</t>
  </si>
  <si>
    <t>12/2022</t>
  </si>
  <si>
    <t>14/2022</t>
  </si>
  <si>
    <t>16/2022</t>
  </si>
  <si>
    <t>46/2023</t>
  </si>
  <si>
    <t>48/2023</t>
  </si>
  <si>
    <t>OR</t>
  </si>
  <si>
    <t>An</t>
  </si>
  <si>
    <t>29/2021</t>
  </si>
  <si>
    <t>30/2021</t>
  </si>
  <si>
    <t>31/2021</t>
  </si>
  <si>
    <t>32/2021</t>
  </si>
  <si>
    <t>33/2021</t>
  </si>
  <si>
    <t>34/2021</t>
  </si>
  <si>
    <t>35/2021</t>
  </si>
  <si>
    <t>36/2021</t>
  </si>
  <si>
    <t>37/2021</t>
  </si>
  <si>
    <t>38/2021</t>
  </si>
  <si>
    <t>39/2021</t>
  </si>
  <si>
    <t>40/2021</t>
  </si>
  <si>
    <t>41/2021</t>
  </si>
  <si>
    <t>42/2021</t>
  </si>
  <si>
    <t>43/2021</t>
  </si>
  <si>
    <t>44/2021</t>
  </si>
  <si>
    <t>45/2021</t>
  </si>
  <si>
    <t>46/2021</t>
  </si>
  <si>
    <t>47/2021</t>
  </si>
  <si>
    <t>48/2021</t>
  </si>
  <si>
    <t>49/2021</t>
  </si>
  <si>
    <t>50/2021</t>
  </si>
  <si>
    <t>51/2021</t>
  </si>
  <si>
    <t>52/2021</t>
  </si>
  <si>
    <t>53/2021</t>
  </si>
  <si>
    <t>54/2021</t>
  </si>
  <si>
    <t>55/2021</t>
  </si>
  <si>
    <t>56/2021</t>
  </si>
  <si>
    <t>57/2021</t>
  </si>
  <si>
    <t>58/2021</t>
  </si>
  <si>
    <t>59/2021</t>
  </si>
  <si>
    <t>60/2021</t>
  </si>
  <si>
    <t>61/2021</t>
  </si>
  <si>
    <t>62/2021</t>
  </si>
  <si>
    <t>63/2021</t>
  </si>
  <si>
    <t>64/2021</t>
  </si>
  <si>
    <t>65/2021</t>
  </si>
  <si>
    <t>66/2021</t>
  </si>
  <si>
    <t>67/2021</t>
  </si>
  <si>
    <t>68/2021</t>
  </si>
  <si>
    <t>69/2021</t>
  </si>
  <si>
    <t>70/2021</t>
  </si>
  <si>
    <t>71/2021</t>
  </si>
  <si>
    <t>72/2021</t>
  </si>
  <si>
    <t>73/2021</t>
  </si>
  <si>
    <t>74/2021</t>
  </si>
  <si>
    <t>75/2021</t>
  </si>
  <si>
    <t>76/2021</t>
  </si>
  <si>
    <t>77/2021</t>
  </si>
  <si>
    <t>78/2021</t>
  </si>
  <si>
    <t>79/2021</t>
  </si>
  <si>
    <t>80/2021</t>
  </si>
  <si>
    <t>81/2021</t>
  </si>
  <si>
    <t>82/2021</t>
  </si>
  <si>
    <t>83/2021</t>
  </si>
  <si>
    <t>84/2021</t>
  </si>
  <si>
    <t>85/2021</t>
  </si>
  <si>
    <t>86/2021</t>
  </si>
  <si>
    <t>87/2021</t>
  </si>
  <si>
    <t>88/2021</t>
  </si>
  <si>
    <t>89/2021</t>
  </si>
  <si>
    <t>90/2021</t>
  </si>
  <si>
    <t>91/2021</t>
  </si>
  <si>
    <t>92/2021</t>
  </si>
  <si>
    <t>93/2021</t>
  </si>
  <si>
    <t>94/2021</t>
  </si>
  <si>
    <t>95/2021</t>
  </si>
  <si>
    <t>96/2021</t>
  </si>
  <si>
    <t>97/2021</t>
  </si>
  <si>
    <t>98/2021</t>
  </si>
  <si>
    <t>99/2021</t>
  </si>
  <si>
    <t>100/2021</t>
  </si>
  <si>
    <t>101/2021</t>
  </si>
  <si>
    <t>102/2021</t>
  </si>
  <si>
    <t>103/2021</t>
  </si>
  <si>
    <t>104/2021</t>
  </si>
  <si>
    <t>105/2021</t>
  </si>
  <si>
    <t>106/2021</t>
  </si>
  <si>
    <t>107/2021</t>
  </si>
  <si>
    <t>108/2021</t>
  </si>
  <si>
    <t>109/2021</t>
  </si>
  <si>
    <t>110/2021</t>
  </si>
  <si>
    <t>111/2021</t>
  </si>
  <si>
    <t>112/2021</t>
  </si>
  <si>
    <t>113/2021</t>
  </si>
  <si>
    <t>114/2021</t>
  </si>
  <si>
    <t>115/2021</t>
  </si>
  <si>
    <t>116/2021</t>
  </si>
  <si>
    <t>117/2021</t>
  </si>
  <si>
    <t>118/2021</t>
  </si>
  <si>
    <t>119/2021</t>
  </si>
  <si>
    <t>120/2021</t>
  </si>
  <si>
    <t>1/2022</t>
  </si>
  <si>
    <t>2/2022</t>
  </si>
  <si>
    <t>3/2022</t>
  </si>
  <si>
    <t>4/2022</t>
  </si>
  <si>
    <t>5/2022</t>
  </si>
  <si>
    <t>6/2022</t>
  </si>
  <si>
    <t>7/2022</t>
  </si>
  <si>
    <t>8/2022</t>
  </si>
  <si>
    <t>9/2022</t>
  </si>
  <si>
    <t>10/2022</t>
  </si>
  <si>
    <t>11/2022</t>
  </si>
  <si>
    <t>13/2022</t>
  </si>
  <si>
    <t>15/2022</t>
  </si>
  <si>
    <t>17/2022</t>
  </si>
  <si>
    <t>18/2022</t>
  </si>
  <si>
    <t>19/2022</t>
  </si>
  <si>
    <t>20/2022</t>
  </si>
  <si>
    <t>21/2022</t>
  </si>
  <si>
    <t>22/2022</t>
  </si>
  <si>
    <t>23/2022</t>
  </si>
  <si>
    <t>24/2022</t>
  </si>
  <si>
    <t>25/2022</t>
  </si>
  <si>
    <t>26/2022</t>
  </si>
  <si>
    <t>27/2022</t>
  </si>
  <si>
    <t>28/2022</t>
  </si>
  <si>
    <t>29/2022</t>
  </si>
  <si>
    <t>30/2022</t>
  </si>
  <si>
    <t>31/2022</t>
  </si>
  <si>
    <t>32/2022</t>
  </si>
  <si>
    <t>33/2022</t>
  </si>
  <si>
    <t>34/2022</t>
  </si>
  <si>
    <t>35/2022</t>
  </si>
  <si>
    <t>36/2022</t>
  </si>
  <si>
    <t>37/2022</t>
  </si>
  <si>
    <t>38/2022</t>
  </si>
  <si>
    <t>39/2022</t>
  </si>
  <si>
    <t>40/2022</t>
  </si>
  <si>
    <t>41/2022</t>
  </si>
  <si>
    <t>42/2022</t>
  </si>
  <si>
    <t>43/2022</t>
  </si>
  <si>
    <t>44/2022</t>
  </si>
  <si>
    <t>45/2022</t>
  </si>
  <si>
    <t>46/2022</t>
  </si>
  <si>
    <t>47/2022</t>
  </si>
  <si>
    <t>48/2022</t>
  </si>
  <si>
    <t>49/2022</t>
  </si>
  <si>
    <t>50/2022</t>
  </si>
  <si>
    <t>51/2022</t>
  </si>
  <si>
    <t>52/2022</t>
  </si>
  <si>
    <t>53/2022</t>
  </si>
  <si>
    <t>54/2022</t>
  </si>
  <si>
    <t>55/2022</t>
  </si>
  <si>
    <t>56/2022</t>
  </si>
  <si>
    <t>57/2022</t>
  </si>
  <si>
    <t>58/2022</t>
  </si>
  <si>
    <t>59/2022</t>
  </si>
  <si>
    <t>60/2022</t>
  </si>
  <si>
    <t>61/2022</t>
  </si>
  <si>
    <t>62/2022</t>
  </si>
  <si>
    <t>63/2022</t>
  </si>
  <si>
    <t>64/2022</t>
  </si>
  <si>
    <t>65/2022</t>
  </si>
  <si>
    <t>66/2022</t>
  </si>
  <si>
    <t>67/2022</t>
  </si>
  <si>
    <t>68/2022</t>
  </si>
  <si>
    <t>69/2022</t>
  </si>
  <si>
    <t>70/2022</t>
  </si>
  <si>
    <t>71/2022</t>
  </si>
  <si>
    <t>72/2022</t>
  </si>
  <si>
    <t>73/2022</t>
  </si>
  <si>
    <t>74/2022</t>
  </si>
  <si>
    <t>75/2022</t>
  </si>
  <si>
    <t>76/2022</t>
  </si>
  <si>
    <t>77/2022</t>
  </si>
  <si>
    <t>78/2022</t>
  </si>
  <si>
    <t>79/2022</t>
  </si>
  <si>
    <t>80/2022</t>
  </si>
  <si>
    <t>81/20222</t>
  </si>
  <si>
    <t>82/2022</t>
  </si>
  <si>
    <t>83/2022</t>
  </si>
  <si>
    <t>84/2022</t>
  </si>
  <si>
    <t>85/2022</t>
  </si>
  <si>
    <t>86/2022</t>
  </si>
  <si>
    <t>87/2022</t>
  </si>
  <si>
    <t>88/2022</t>
  </si>
  <si>
    <t>89/2022</t>
  </si>
  <si>
    <t>90/2022</t>
  </si>
  <si>
    <t>91/2022</t>
  </si>
  <si>
    <t>92/2022</t>
  </si>
  <si>
    <t>93/2022</t>
  </si>
  <si>
    <t>94/2022</t>
  </si>
  <si>
    <t>95/2022</t>
  </si>
  <si>
    <t>96/2022</t>
  </si>
  <si>
    <t>98/2022</t>
  </si>
  <si>
    <t>99/2022</t>
  </si>
  <si>
    <t>100/2022</t>
  </si>
  <si>
    <t>101/2022</t>
  </si>
  <si>
    <t>102/2022</t>
  </si>
  <si>
    <t>103/2022</t>
  </si>
  <si>
    <t>104/2022</t>
  </si>
  <si>
    <t>2022.02.11</t>
  </si>
  <si>
    <t>2022.01.26</t>
  </si>
  <si>
    <t>2022.01.05</t>
  </si>
  <si>
    <t>2022.02.14</t>
  </si>
  <si>
    <t>2022.02.21</t>
  </si>
  <si>
    <t>2022.02.22</t>
  </si>
  <si>
    <t>2022.03.18</t>
  </si>
  <si>
    <t>2022.02.10</t>
  </si>
  <si>
    <t>2022.02.18</t>
  </si>
  <si>
    <t>2022.01.21</t>
  </si>
  <si>
    <t>2022.01.31</t>
  </si>
  <si>
    <t>2022.05.31</t>
  </si>
  <si>
    <t>2022.03.01</t>
  </si>
  <si>
    <t>2022.03.08</t>
  </si>
  <si>
    <t>2022.03.07</t>
  </si>
  <si>
    <t>2022.03.10</t>
  </si>
  <si>
    <t>2022.03.11</t>
  </si>
  <si>
    <t>2022.01.03</t>
  </si>
  <si>
    <t>2022.04.01</t>
  </si>
  <si>
    <t>Wojewódzki Inspektorat Ochrony Roślin i Nasiennictwa</t>
  </si>
  <si>
    <t>FORSAFE sp. z o.o.</t>
  </si>
  <si>
    <t>Izba Rolnicza Województwa Łódzkiego w Łodzi</t>
  </si>
  <si>
    <t>Pracownia Geodezyjno - Projektowa Tomasz Kantorek</t>
  </si>
  <si>
    <t>Kancelaria Prawna Radca Prawny Łukasz Goworski</t>
  </si>
  <si>
    <t>Powiatowe Centrum Pomocy Rodzinie w Rawie Mazowieckiej</t>
  </si>
  <si>
    <t>Eneris Surowce  S.A. z siedzibą w Kielcach ul.Zagnańska 232a,25-563 Kielce</t>
  </si>
  <si>
    <t>Spółdzielnia Socjalna "Pracuj z Nami"</t>
  </si>
  <si>
    <t>Wójt Gminy Regnów Mariusz Cheba</t>
  </si>
  <si>
    <t>Wojewódzka Komenda Ochotniczych Hufców Pracy- reprezentowanym przez    Artur Waloszczyk</t>
  </si>
  <si>
    <t>PayTel S.A. z siedzibą w Warszawie</t>
  </si>
  <si>
    <t>Powiatowa Biblioteka Publiczma Rawa Mazowiecka</t>
  </si>
  <si>
    <t>Aesco Group Sp. z. o. o.</t>
  </si>
  <si>
    <t xml:space="preserve">Państwowa Uczelnia im. Stefana Batorego </t>
  </si>
  <si>
    <t>Spire Properties Sp. z. o. o.Spółka komandytowa z siedzibą w Warszawie</t>
  </si>
  <si>
    <t>Fundacja Polskich Kolei Wąskotorowych.</t>
  </si>
  <si>
    <t>Wojciech Supera Biuro Obsługi Rynku Nieruchomości</t>
  </si>
  <si>
    <t>Barbara Bartosiewicz Biuro "Wycena"</t>
  </si>
  <si>
    <t>Top Construction L.T.D. Sp. k.</t>
  </si>
  <si>
    <t xml:space="preserve">Top Construction L.T.D. Sp. k. </t>
  </si>
  <si>
    <t xml:space="preserve">Łódzki Kurator Oświaty Waldemar Flajszer </t>
  </si>
  <si>
    <t>PGE Dystrybucja Spółka Akcyjna</t>
  </si>
  <si>
    <t>Top Construction Lt.d. Sp.k z siedzibą w Warszawie</t>
  </si>
  <si>
    <t>Wolters Kluwer Polska Spółka z o. o. z siedzibą w Warszawie</t>
  </si>
  <si>
    <t>BRAK</t>
  </si>
  <si>
    <t xml:space="preserve">Polski Instytut kontroli Wewnętrznej Sp. z o. o. z siedzibą w Warszawie </t>
  </si>
  <si>
    <t>Stowarzyszenie Lokalna Grupa Działania "Kraina Rawki"</t>
  </si>
  <si>
    <t xml:space="preserve">Sebastian Kulikowski EKO- Team </t>
  </si>
  <si>
    <t>VULCAN SP. z o.o. z siedzibą w Warszawie</t>
  </si>
  <si>
    <t>Rolsad A. Seliga M. Wójciak G.Orzeszek Sp.J z siedzibą Rawa Mazowiecka</t>
  </si>
  <si>
    <t>Jawaro Przedsiębiorstwo Transportowo- Usługowe Waldemar Jakubowski</t>
  </si>
  <si>
    <t xml:space="preserve">Olan Południe Sp. z o.o. </t>
  </si>
  <si>
    <t xml:space="preserve">Rejon Robót Drogowych Drog- Bud Sp. z o.o. </t>
  </si>
  <si>
    <t>Zofia Sujka</t>
  </si>
  <si>
    <t xml:space="preserve"> Pro-Self Szymon Kocik </t>
  </si>
  <si>
    <t xml:space="preserve">Maik Group Artur Maik </t>
  </si>
  <si>
    <t>Gmina Miasto Rawa Mazowiecka</t>
  </si>
  <si>
    <t xml:space="preserve">Gmina Sadkowice </t>
  </si>
  <si>
    <t>Województwo Łódzkie</t>
  </si>
  <si>
    <t>Radio Victoria Między Łodzią a Warszawą</t>
  </si>
  <si>
    <t xml:space="preserve">Cezary Piotrkowicz </t>
  </si>
  <si>
    <t>Sylwia Skóra</t>
  </si>
  <si>
    <t xml:space="preserve">J.W. GEO Jakub Walczak Usługi Geodezyjne </t>
  </si>
  <si>
    <t>Flexcom Sp. z o. o. z siedzibą w Warszawie</t>
  </si>
  <si>
    <t>VULCAN SP. z o.o. z siedzibą we Wrocławiu</t>
  </si>
  <si>
    <t>Generalna Dyrekcja Dróg Krajowych i Autostrad Oddział w Łodzi</t>
  </si>
  <si>
    <t>Agencja " Cezar "Pracownia Urządzania lasu</t>
  </si>
  <si>
    <t>Geopomiar S. C Usługi Geodezyjne</t>
  </si>
  <si>
    <t xml:space="preserve">Gabinet Okulistyczny </t>
  </si>
  <si>
    <t>Komenda Wojewódzka Straży Pożarnej</t>
  </si>
  <si>
    <t xml:space="preserve">Agnieszka Wasilewska </t>
  </si>
  <si>
    <t>Powiatowy Inspektor Nadzoru Budowlanego w Rawie Mazowieckiej</t>
  </si>
  <si>
    <t xml:space="preserve">Pro-Self  Szymon Kocik </t>
  </si>
  <si>
    <t>Telekomunikacja 7 Line Sp. z o. o. 
z siedzibą w Łodzi</t>
  </si>
  <si>
    <t>Grupa Szymbud Sp. z o. o. Sp. k.</t>
  </si>
  <si>
    <t>SPZOZ w Rawie Maz.</t>
  </si>
  <si>
    <t>Powiat Rawski i Partnerzy</t>
  </si>
  <si>
    <t>Geodeta Uprawniony -Elżbieta Stępień</t>
  </si>
  <si>
    <t>Neoenergetyka Sp. z o. o. z siedzibą w Warszawie</t>
  </si>
  <si>
    <t>Usługi Geodezyjne i Projektowe Jacek Grad</t>
  </si>
  <si>
    <t>F.P.H.U. Transbet Henryk Idzikowski</t>
  </si>
  <si>
    <t xml:space="preserve">Poczta Polska S.A </t>
  </si>
  <si>
    <t>Auto Serwis Robert Walczak</t>
  </si>
  <si>
    <t>Państwowy fundusz Rehabilitacji osób niepełnosprawnych-Pfron</t>
  </si>
  <si>
    <t>Tadeusz Musiał NZOZ-Praktyka Lekarza Rodzinnego</t>
  </si>
  <si>
    <t xml:space="preserve">Alicja Saganowska </t>
  </si>
  <si>
    <t>Dorota Zdziechowska</t>
  </si>
  <si>
    <t>Firma Papirus Wojciech Sujka</t>
  </si>
  <si>
    <t>Przeds.Wielobr. Multikom Adam Papierski</t>
  </si>
  <si>
    <t>Poznański chór chłopięcy</t>
  </si>
  <si>
    <t>Sykulski Jacek</t>
  </si>
  <si>
    <t>Fundacja Rozwoju Systemu Edukacji -Narodowa Agencja Programu Erasmus+</t>
  </si>
  <si>
    <t>Mirbud S.A z siedzibą w Skierniewicach</t>
  </si>
  <si>
    <t>AMJ Grupa Biznesowa Sp. z o.o z siedziną w Kawęczynie</t>
  </si>
  <si>
    <t>Przeds. Komunikacji Samochodowej w Skierniewicach Sp. z o.o</t>
  </si>
  <si>
    <t>Skarb Państwa -Wojewoda Łódzki Tobiasz Bocheński</t>
  </si>
  <si>
    <t xml:space="preserve">Fundacja Rozwoju Systemu Edukacji FRSE </t>
  </si>
  <si>
    <t>Dorota Miśkiewicz Rutkowska -radca prawny</t>
  </si>
  <si>
    <t>Ewelina Iskierka -Pietrzak</t>
  </si>
  <si>
    <t>Maria Krzemińska-Baranowska i Jolanta Miśkiewicz Septima</t>
  </si>
  <si>
    <t xml:space="preserve">Trecom Łódź Sp.z o.o </t>
  </si>
  <si>
    <t>AMJ Grupa Biznesowa Sp. z.o.o</t>
  </si>
  <si>
    <t>Pracownia Geodezyjna Rawkart Janusz Mejer</t>
  </si>
  <si>
    <t xml:space="preserve">Marta Kowalska </t>
  </si>
  <si>
    <t xml:space="preserve">Praktyka Lekarska Ewelina Iskierka-Pietrzak </t>
  </si>
  <si>
    <t>Paulina Szostek</t>
  </si>
  <si>
    <t>Indywidualna Specjalistyczna Praktyka Lekarska Marcin Cichocki</t>
  </si>
  <si>
    <t>Geomatyka-Kraków S.C</t>
  </si>
  <si>
    <t>Biuro obsługi rynku nieruchomościami Wojciech Supera.</t>
  </si>
  <si>
    <t>Usługi Rakarstwo Boguszewski Mirosław</t>
  </si>
  <si>
    <t xml:space="preserve">Roster Robert Stępowski </t>
  </si>
  <si>
    <t xml:space="preserve">PGE Obrót S.A </t>
  </si>
  <si>
    <t>Barbara Bartosiewicz Biuro Wycena</t>
  </si>
  <si>
    <t>Państwowa uczelnia im. Stefana Batorego</t>
  </si>
  <si>
    <t>Zespół Szkól Ponadpodstawowych im. Władysława Reymonta w Rawie Mazowieckiej</t>
  </si>
  <si>
    <t>Indywidualna Specjalistyczna Praktyka Lekarska lek.med.Hanna Mroszczyk</t>
  </si>
  <si>
    <t xml:space="preserve">Gmina Cielądz </t>
  </si>
  <si>
    <t xml:space="preserve">Województwo Łódzkie </t>
  </si>
  <si>
    <t xml:space="preserve">Mirbud SA </t>
  </si>
  <si>
    <t>Agencja Cezar -Pracownia Urządzania Lasu Cezary Piotrkowicz</t>
  </si>
  <si>
    <t>Kancelaria Biegłych Rewidentów Consultus Sp. z.o.o</t>
  </si>
  <si>
    <t>Wycena nieruchomości Krzysztof Sulicki.</t>
  </si>
  <si>
    <t>Skarb Państwa Komenda Wojewódzka Straży Pożarnej w Łodzi</t>
  </si>
  <si>
    <t xml:space="preserve">Skarbem Państwa -wojewoda Łódzki </t>
  </si>
  <si>
    <t>Skarbem Państwa -wojewoda Łódzki</t>
  </si>
  <si>
    <t>Operator Gazociągów Przesyłowych GAZ-SYSTEM Spółka Akcyjna</t>
  </si>
  <si>
    <t>Grupa Szymbud Sp.z o.o Sp..J</t>
  </si>
  <si>
    <t xml:space="preserve">PGNiG Obrót detaliczny Sp..z o. o </t>
  </si>
  <si>
    <t>ONE S.A</t>
  </si>
  <si>
    <t>Biuro Obsługi rynku nieruchomościami Wojciech Supera.</t>
  </si>
  <si>
    <t>Biuro Wycena Nieruchomości Lege Artis Justyna Raczkowska</t>
  </si>
  <si>
    <t xml:space="preserve">Zofia Sujka </t>
  </si>
  <si>
    <t>Gabinet Laryngologiczny lek.med.Małgorzata Wolańska</t>
  </si>
  <si>
    <t>PGE Dystrybucja S.A</t>
  </si>
  <si>
    <t>Związek Powiatów Polskich</t>
  </si>
  <si>
    <t xml:space="preserve">Aesco Group SP. z o.o </t>
  </si>
  <si>
    <t>Telekomunikacja 7Line Sp. z o. o.</t>
  </si>
  <si>
    <t>Eden Springs Spółka z o.o.</t>
  </si>
  <si>
    <t>Polski Instytut kontroli Wewnętrznej Sp. z o. o.</t>
  </si>
  <si>
    <t xml:space="preserve">Dyrektor Transprtowego Dozoru Technicznego </t>
  </si>
  <si>
    <t>Łódzki Kurator Oświaty</t>
  </si>
  <si>
    <t>Skarb Państwa</t>
  </si>
  <si>
    <t>Pracownia Planowania Przestrzennego Teresa Brzozowska</t>
  </si>
  <si>
    <t xml:space="preserve">Vulcan Sp. z o.o. </t>
  </si>
  <si>
    <t>ul. Siewna 13a, 94-250 Łódź</t>
  </si>
  <si>
    <t>ul. Kazimierza Wielkiego 32/1, 96-200 Rawa Mazowiecka</t>
  </si>
  <si>
    <t>ul. 1 Maja 31/33, 90-739 Łódź</t>
  </si>
  <si>
    <t>ul. Beskidzka 124, 91-610 Łódź</t>
  </si>
  <si>
    <t>ul. Jana Pawła II 13, 96-230 Biała Rawska</t>
  </si>
  <si>
    <t>ul. Mszczonowska 65, 96-100 Skierniewice</t>
  </si>
  <si>
    <t>ul. Kościuszki 5, 96-200 Rawa Mazowiecka</t>
  </si>
  <si>
    <t xml:space="preserve"> ul.Zagnańska 232a,25-563 Kielce</t>
  </si>
  <si>
    <t>ul. Warszawska 14, 96-200 Rawa Mazowiecka</t>
  </si>
  <si>
    <t>ul. Reymonta 16, 96-200 Rawa Mazowiecka</t>
  </si>
  <si>
    <t>96-232,  Regnów</t>
  </si>
  <si>
    <t>ul. Pomorska 41, Łódź</t>
  </si>
  <si>
    <t xml:space="preserve">ul. Jana Pawła II 38, 96-230 Biała Rawska Filja Rawa Mazowiecka </t>
  </si>
  <si>
    <t>ul. Jana Pawła II 38, 96-230 Biała Rawska Filja Rawa Mazowiecka</t>
  </si>
  <si>
    <t>ul. Żwirki i Wigury 14, 02-092 Warszawa</t>
  </si>
  <si>
    <t>ul. Niepodległości 8, 96-200 Rawa Mazowiecka</t>
  </si>
  <si>
    <t>ul. Sienna 72 A/1602, 00-833 Warszawa</t>
  </si>
  <si>
    <t>ul. Batorego 64 C ,96-100 Skierniewice</t>
  </si>
  <si>
    <t>ul Wołoska 16, 02-675 Warszawa</t>
  </si>
  <si>
    <t>ul Dworcowa 37, 95-063 Rogów</t>
  </si>
  <si>
    <t>ul. Mszczonowska 46/12, 96-100 Skierniewice</t>
  </si>
  <si>
    <t>ul. Wiosenna 4S/S1, 96-100 Skierniewice</t>
  </si>
  <si>
    <t>ul. Grójecka 208, 02-390 Warszawa</t>
  </si>
  <si>
    <t xml:space="preserve"> Cielądz , 96-214</t>
  </si>
  <si>
    <t>ul Batorego 64C, 96-100 Skierniewice</t>
  </si>
  <si>
    <t>ul. Garbarska 21A, 20-340 Lublin</t>
  </si>
  <si>
    <t>ul.Niepodległości 8, 96-200 Rawa Mazowiecka</t>
  </si>
  <si>
    <t>ul.Przyokopowa 33 , 01-208 Warszwa</t>
  </si>
  <si>
    <t>ul. Sienna 93, lok.35, 00-815 Warszawa</t>
  </si>
  <si>
    <t>Stara Rossocha 1, 96-200 Rawa Mazowiecka</t>
  </si>
  <si>
    <t>ul. Trójca 158D, 59-900 Zgorzelec</t>
  </si>
  <si>
    <t>ul. Wołowska 6, 51-116 Wrocław</t>
  </si>
  <si>
    <t>ul.Katowicka 4, 96-200 Rawa Mazowiecka</t>
  </si>
  <si>
    <t xml:space="preserve">26-070 Gnieździska 30 </t>
  </si>
  <si>
    <t xml:space="preserve">33-200 Dąbrowa Tarnowska ul. Szkolna 6 </t>
  </si>
  <si>
    <t>ul. Krasickiego 18A, 32-566 Alwernia</t>
  </si>
  <si>
    <t>zam. Wilkowice 12, 96-200 Rawa Mazowiecka</t>
  </si>
  <si>
    <t xml:space="preserve">Borki 1B, 92-701 Łódź </t>
  </si>
  <si>
    <t>Podstrobów 6A, 96-115 Nowy Kawęczyn</t>
  </si>
  <si>
    <t>ul. Krótka 7, 97-200 Tomaszów Mazowiecki</t>
  </si>
  <si>
    <t>Al.. Piłsudskiego 8, 90-051 Łódź</t>
  </si>
  <si>
    <t>ul. Seminaryjna 6, 99-400 Łowicz</t>
  </si>
  <si>
    <t>ul. Boczna 28, 05-300 Mińsk Mazowiecki</t>
  </si>
  <si>
    <t>ul. Zwolińskiego 12, 96-200 Rawa Mazowiecka</t>
  </si>
  <si>
    <t>ul. Mickiewicza 12/9, 96-100 Skierniewice</t>
  </si>
  <si>
    <t>ul. Domaniewska 47, lok. 10, 02-672 Warszawa</t>
  </si>
  <si>
    <t xml:space="preserve">ul. Irysowa 2, </t>
  </si>
  <si>
    <t>ul. Mickiewicza 4/4a, Rawa Mazowiecka</t>
  </si>
  <si>
    <t>ul. Wólczańska 111/113,  90-521 Łódź</t>
  </si>
  <si>
    <t>ul. Morcinka 2/70,  93-217 Łódź</t>
  </si>
  <si>
    <t>ul. Obywatelska 115, 94-104 Łódź</t>
  </si>
  <si>
    <t>ul. Częstochowska 2G, 42-270 Kłomnice</t>
  </si>
  <si>
    <t>ul. Solidarności 12/3, 96-200 Rawa Mazowiecka</t>
  </si>
  <si>
    <t>ul. Pana Tadeusza 10, 02-494 Warszawa</t>
  </si>
  <si>
    <t>ul. Mickiewicza 28/26, 96-230 Biała Rawska</t>
  </si>
  <si>
    <t>Regnów 21A , 96-232 Regnów</t>
  </si>
  <si>
    <t>ul. Rodziny Hiszpańskich 8, 00-940 Warszawa</t>
  </si>
  <si>
    <t>Pukinin 104 G ,96-200 Rawa Mazowiecka</t>
  </si>
  <si>
    <t>ul.Jana Pawła II nr 13 Warszawa</t>
  </si>
  <si>
    <t>Cielądz 59, 96-214 Cielądz</t>
  </si>
  <si>
    <t>ul.Jana Sobieskiego 22/37, 96-200 Rawa Mazowiecka</t>
  </si>
  <si>
    <t>ul.Tomaszowska 10C/39, 96-200 Rawa Mazowiecka</t>
  </si>
  <si>
    <t>ul.Solidarności 1b ,96-200 Rawa Mazowiecka</t>
  </si>
  <si>
    <t>ul. Fabryczna 15,85-741 Bydgoszcz</t>
  </si>
  <si>
    <t>ul.Cegielskiego 1,61-862 Poznań</t>
  </si>
  <si>
    <t>ul.Kościelna 33a/58, 60-537 Poznań</t>
  </si>
  <si>
    <t>Al..Jerozolimskie 142A, 02-305 Warszawa</t>
  </si>
  <si>
    <t>ul. Unii Europejskiej 18, 96-100 Skierniewice</t>
  </si>
  <si>
    <t>Podstrobów 6A,96-115 Nowy Kawęczyn</t>
  </si>
  <si>
    <t>ul. Jana III Sobieskiego 79,96-100 Skierniewice</t>
  </si>
  <si>
    <t>ul. Reymonta 31 lok U12,96-100 Skierniewice</t>
  </si>
  <si>
    <t>K. Wielkiego 23/5, 96-200 Rawa Mazowiecka</t>
  </si>
  <si>
    <t>ul. Mszczonowska 33/35,96-100 Skierniewice</t>
  </si>
  <si>
    <t>ul.Czyżewska 10,02-908 Warszawa</t>
  </si>
  <si>
    <t>ul.Hoża 86 lok.410,00-682 Warszawa</t>
  </si>
  <si>
    <t>ul.Wierzbowa 27,96-200 Rawa Maz</t>
  </si>
  <si>
    <t>ul. Anny Olszewskiej 2blok.25,96-100 Skierniewice</t>
  </si>
  <si>
    <t>ul.Solidarności 18/10, 96-200 Rawa Mazowiecka</t>
  </si>
  <si>
    <t>ul. Kazimierza Wielkiego 23/5,96-200 Rawa Maz</t>
  </si>
  <si>
    <t>ul.Browarna 2b,96-200 Rawa Mazowiecka</t>
  </si>
  <si>
    <t>Kaczorów 29,96-115 Nowy Kawęczyn</t>
  </si>
  <si>
    <t>ul.Mała Góra 30, 30-864 Kraków</t>
  </si>
  <si>
    <t>ul.Mszczonowska 46/12, 96-100 Skierniewice</t>
  </si>
  <si>
    <t>ul. Reymonta 16 ,96-200 Rawa Mazowiecka</t>
  </si>
  <si>
    <t>ul.Kazimierza Wielkiego 32/1,96-200 Rawa Mazowiecka</t>
  </si>
  <si>
    <t>ul.8 Marca 6, 35-959 Rzeszów</t>
  </si>
  <si>
    <t>ul. Wiosenna 4S lok.S1 ,96-100 Skierniewice</t>
  </si>
  <si>
    <t>ul.Batorego 64C, 96-100 Skierniewice</t>
  </si>
  <si>
    <t>ul. Reymonta 14,96-200 Rawa Mazowiecka</t>
  </si>
  <si>
    <t>ul. Ozorkowa 11/15/127</t>
  </si>
  <si>
    <t>ul.Unii Europejskiej 18, 96-100 Skierniewice</t>
  </si>
  <si>
    <t>ul.Ozorkowa 11/15/127, 93-285 Łódź</t>
  </si>
  <si>
    <t>ul. Boczna 28,05-300 Mińsk Mazowiecki</t>
  </si>
  <si>
    <t>ul. Gdańska 126/128, Łódź</t>
  </si>
  <si>
    <t>ul. Klonowa 8, 95-063 Rogów</t>
  </si>
  <si>
    <t>ul.Klonowa 8, 95-063 Rogów</t>
  </si>
  <si>
    <t>ul.Wiosenna 4S lok.S1,96-100 Skierniewice</t>
  </si>
  <si>
    <t>ul.Wólczańska 111/113, 90-521 Łódź</t>
  </si>
  <si>
    <t xml:space="preserve">UL. Mszczonowska 4, 02-337 Warszawa </t>
  </si>
  <si>
    <t>ul. Krótka 7,97-200 Tomaszów Mazowiecki</t>
  </si>
  <si>
    <t>ul. Jana Kazimierza 3, 01-248 Warszawa</t>
  </si>
  <si>
    <t>ul. Naruszewicza 27 lok. 2, 02-627 Warszawa</t>
  </si>
  <si>
    <t xml:space="preserve">ul. Hoża 86, lok. 410, 00-682 Warszawa </t>
  </si>
  <si>
    <t>ul. Piłsudskiego 5,96-200 Rawa Mazowiecka</t>
  </si>
  <si>
    <t>ul. Al. Jerozolimskie 142A, 02-305 Warszawa</t>
  </si>
  <si>
    <t>ul. Anny Olszewskiej 2b lok.25,96-100 Skierniewice</t>
  </si>
  <si>
    <t>Wilkowice 12, 96-200 Rawa Mazowiecka</t>
  </si>
  <si>
    <t>ul.Jana Kochanowskiego 43,96-200 Rawa Mazowiecka</t>
  </si>
  <si>
    <t>ul. Tuwima 58, 90-021 Łódź</t>
  </si>
  <si>
    <t>ul. Pl.Defilad 1, 00-901 Warszawa</t>
  </si>
  <si>
    <t>ul. Żelazna 67/77, 00-871 Warszawa</t>
  </si>
  <si>
    <t>ul. Perla 10, 41-300 Dąbrowa Górnicza</t>
  </si>
  <si>
    <t>ul. Jana Kochanowskiego 43, 96-200 Rawa Mazowiecka</t>
  </si>
  <si>
    <t>ul. Sienna 93 lok. 35, 00-815 Warszawa</t>
  </si>
  <si>
    <t>ul. Puławska 125, 02-707 Warszawa</t>
  </si>
  <si>
    <t>ul. Jana Pawła II 38, 96-230 Biała Rawska</t>
  </si>
  <si>
    <t>ul. Stanisława Przybyszewskiego 176/178, 93-120 Łódź</t>
  </si>
  <si>
    <t>1230,00/ m-c</t>
  </si>
  <si>
    <t>15400,00 netto</t>
  </si>
  <si>
    <t>1500 netto/m-c, za wszystkie budynki</t>
  </si>
  <si>
    <t>15000 zł brutto za styczeń/ od 02-2021 -31-08-2021, 18750,00zł brutto</t>
  </si>
  <si>
    <t>1296,00 zł brutto /m-c</t>
  </si>
  <si>
    <t xml:space="preserve">                                            230,00 m-c</t>
  </si>
  <si>
    <t>490,00/ netto/m-c</t>
  </si>
  <si>
    <t>553 500,00 brutto</t>
  </si>
  <si>
    <t>12000,00 brutto</t>
  </si>
  <si>
    <t>400,00 brutto</t>
  </si>
  <si>
    <t>605,97 brutto</t>
  </si>
  <si>
    <t>600,00 brutto</t>
  </si>
  <si>
    <t>2460,00 brutto</t>
  </si>
  <si>
    <t>7000,00 brutto</t>
  </si>
  <si>
    <t>273 060,00 brutto</t>
  </si>
  <si>
    <t>113 160,00 brutto</t>
  </si>
  <si>
    <t>122 016,00 brutto</t>
  </si>
  <si>
    <t>52 988,40 brutto</t>
  </si>
  <si>
    <t>44 126,25 brutto</t>
  </si>
  <si>
    <t>3600,00 brutto</t>
  </si>
  <si>
    <t>543,46 brutto miesięcznie</t>
  </si>
  <si>
    <t>59 625,00 brutto</t>
  </si>
  <si>
    <t>40,00 brutto</t>
  </si>
  <si>
    <t>5003,64 brutto</t>
  </si>
  <si>
    <t xml:space="preserve">1205,34 w 4 transzach kwartalnych </t>
  </si>
  <si>
    <t>124 950,00 brutto</t>
  </si>
  <si>
    <t>944,64 brutto</t>
  </si>
  <si>
    <t>12 000,00 brutto</t>
  </si>
  <si>
    <t>3444,00 brutto</t>
  </si>
  <si>
    <t>2940,16 brutto miesięcznie</t>
  </si>
  <si>
    <t>84.374,00 wkład Powiatu Rawskiego</t>
  </si>
  <si>
    <t>16.741.401,60 zł</t>
  </si>
  <si>
    <t>1890,00 brutto</t>
  </si>
  <si>
    <t>13.047.757,69</t>
  </si>
  <si>
    <t>4000,00 brutto</t>
  </si>
  <si>
    <t>800,00 brutto</t>
  </si>
  <si>
    <t>264.204,00 brutto</t>
  </si>
  <si>
    <t>4428,00 brutto</t>
  </si>
  <si>
    <t>61 893,85 brutto</t>
  </si>
  <si>
    <t>50,00 zł brutto</t>
  </si>
  <si>
    <t>22,00 zł brutto</t>
  </si>
  <si>
    <t>49 457,60 zł brutto</t>
  </si>
  <si>
    <t>162 999,33 brutto</t>
  </si>
  <si>
    <t>7 500,00 zł brutto</t>
  </si>
  <si>
    <t>72450,00 zł brutto</t>
  </si>
  <si>
    <t>868 394,40 ZŁ</t>
  </si>
  <si>
    <t>80 025,00 zł brutto</t>
  </si>
  <si>
    <t>1600,zł brutto</t>
  </si>
  <si>
    <t>22000,00 zł brutto</t>
  </si>
  <si>
    <t>22,00 zł brutto /od oceny zawodowej w czasie nie dłuższym niż 0,5h</t>
  </si>
  <si>
    <t>50 ,00 zł brutto za wydanie stanu zdrowia w czasie nie dłuższym niż 0,5 h.</t>
  </si>
  <si>
    <t>24,00 zł brutto za wydanie jednej oceny psychologicznej w czasie nie dłuższym niż 0,5h.</t>
  </si>
  <si>
    <t>50,00 zł brutto za wydanie jednej oceny stanu zdrowia w czasie nie dłuższym niż 0,5h.</t>
  </si>
  <si>
    <t>34 317,00 zł brutto</t>
  </si>
  <si>
    <t xml:space="preserve">650,00 zł brutto </t>
  </si>
  <si>
    <t xml:space="preserve">1944,00 zł brutto </t>
  </si>
  <si>
    <t>1230,00 zł brutto za wydanie</t>
  </si>
  <si>
    <t>400,00 zł brutto</t>
  </si>
  <si>
    <t>54 798,00 EUR</t>
  </si>
  <si>
    <t>900,00 zł netto za publikację</t>
  </si>
  <si>
    <t>5060,00 zł brutto</t>
  </si>
  <si>
    <t>12300,00 zł brutto</t>
  </si>
  <si>
    <t>750,00 zł brutto</t>
  </si>
  <si>
    <t>750,00 brutto</t>
  </si>
  <si>
    <t>8000,00 zł brutto</t>
  </si>
  <si>
    <t>294 510,40 zł wg zużycia wynikające za 1KWh</t>
  </si>
  <si>
    <t>61644,00 EUR</t>
  </si>
  <si>
    <t>4200,00 zł brutto</t>
  </si>
  <si>
    <t>4700,00 zł brutto</t>
  </si>
  <si>
    <t>2300,00 zł brutto</t>
  </si>
  <si>
    <t>3000,00 zł brutto</t>
  </si>
  <si>
    <t>700,00 zł brutto</t>
  </si>
  <si>
    <t>490,00 zł netto miesięcznie</t>
  </si>
  <si>
    <t>2500,00 zł netto</t>
  </si>
  <si>
    <t xml:space="preserve">10,00 zł netto miesięcznie </t>
  </si>
  <si>
    <t>13 821,14 zł netto</t>
  </si>
  <si>
    <t>17 835,00 zł brutto</t>
  </si>
  <si>
    <t>12 000,00 zł brutto</t>
  </si>
  <si>
    <t>2022.01.10</t>
  </si>
  <si>
    <t>2022.01.12</t>
  </si>
  <si>
    <t>2022.01.13</t>
  </si>
  <si>
    <t>2022.01.15</t>
  </si>
  <si>
    <t>2021.09.01</t>
  </si>
  <si>
    <t>2022.01.17</t>
  </si>
  <si>
    <t>2022.01.01</t>
  </si>
  <si>
    <t>2021.09.30</t>
  </si>
  <si>
    <t>2022.01.19</t>
  </si>
  <si>
    <t>2022.01.24</t>
  </si>
  <si>
    <t>2022.02.01</t>
  </si>
  <si>
    <t>2022.02.02</t>
  </si>
  <si>
    <t>2022.01.27</t>
  </si>
  <si>
    <t>2021.12.01</t>
  </si>
  <si>
    <t>30 dni od podpisania umowy</t>
  </si>
  <si>
    <t>.</t>
  </si>
  <si>
    <t>2023.01.10</t>
  </si>
  <si>
    <t>2022.12.16</t>
  </si>
  <si>
    <t>2022.12.31</t>
  </si>
  <si>
    <t>12-mcy od dnia umowy</t>
  </si>
  <si>
    <t>2022.11.30</t>
  </si>
  <si>
    <t>2022.06.24</t>
  </si>
  <si>
    <t>2022.09.29</t>
  </si>
  <si>
    <t>2022.02.28</t>
  </si>
  <si>
    <t>2024.01.31</t>
  </si>
  <si>
    <t>21 dni od podpisania umowy.</t>
  </si>
  <si>
    <t>12 mcy od podpisania umowy lecz nie dłużej niż do 31.12.2022r</t>
  </si>
  <si>
    <t>2022.12.30</t>
  </si>
  <si>
    <t>14 dni od podpisania umowy</t>
  </si>
  <si>
    <t>2022.12.15</t>
  </si>
  <si>
    <t>2022.10.31</t>
  </si>
  <si>
    <t>2022.12.10</t>
  </si>
  <si>
    <t>2022.12.09</t>
  </si>
  <si>
    <t>2022.03.06</t>
  </si>
  <si>
    <t>2023.03.31</t>
  </si>
  <si>
    <t>2002.12.31</t>
  </si>
  <si>
    <t>3 tygodnie od podpisania umowy</t>
  </si>
  <si>
    <t>40 dni od podpisania umowy</t>
  </si>
  <si>
    <t>2022.04.07</t>
  </si>
  <si>
    <t>czas nieokreślony</t>
  </si>
  <si>
    <t>2023.01.31</t>
  </si>
  <si>
    <t>2022.08.31</t>
  </si>
  <si>
    <t>2022.09.30</t>
  </si>
  <si>
    <t>aneks nr 1/2021 do umowy 207/2019 z 30.09.2019r. (zmiana nr konta)</t>
  </si>
  <si>
    <t>publikacja na łamach bezpłatnego miesięcznika KochamRawe.pl-magazyn opinii materiałów dotyczacych działalności powiatu</t>
  </si>
  <si>
    <t>wykonanie analizy ryzyka dla operacji przetwarzania danych osobowych, opracowanie dokumentacji i procedur systemu zarządzania bezpieczeństwem informacji, przeszkolenie ok. 120 pracowników z zasad ochrony danych osobowych i cyberbezpieczeństwa</t>
  </si>
  <si>
    <t>aneks nr 1/2021 do umowy 204/2019 z 30.09.2019r. (zmiana nr konta)</t>
  </si>
  <si>
    <t>opracowanie mapy z projetem podziału nieruchomości stanowiących własnośc Powiatu Rawskiego, położonych w Rawie Mazowieckiej przy ul. Targowej</t>
  </si>
  <si>
    <t>aneks nr 1/2021 do umowy 119/2020 z 26.06.2020r. (zmiana nr konta)</t>
  </si>
  <si>
    <t>użyczenie do bezpłatnego używania 9 lokali znajdujących się na parterze budynku przy ul. Kościuszki 5</t>
  </si>
  <si>
    <t>Umowa nr UMSP/2021/14/F/00037 w zakresie odbioru odpadów komunalnych z terenu nieruchomości Zleceniodawcy.</t>
  </si>
  <si>
    <t>Umowa nr 1/2021 na prace pielęgnacyjne zieleni oraz prace porządkowe w ciągach dróg powiatowych.</t>
  </si>
  <si>
    <t>Umowa o usługi zbierania, transportu, unieszkodliwiania i utylizacji zwłok zwierząt z terenu pasa drogowego na terenie Powiatu Rawskiego</t>
  </si>
  <si>
    <t xml:space="preserve"> Umowa 11/2021 w sprawie udzielenia pomocy finansowej PR</t>
  </si>
  <si>
    <t>Umowa 10/2021 w sprawie udzielenia pomocy finansowej PR</t>
  </si>
  <si>
    <t xml:space="preserve">Aneks 1/2021 do umowy 121/2019 z dnia 25-06-2021r. (zmiany opłat) </t>
  </si>
  <si>
    <t>Aneks nr 5 do umowy 2/2007/JST/FRM1/565958 dotyczący zmiany nazwy Kredytobiorcy i preambuły.</t>
  </si>
  <si>
    <t>Aneks 1 z dnia 2021-02-01 do umowy z dnia 2020-12-31 dotyczący opłaty za prowadzenie rachunku bieżącego.</t>
  </si>
  <si>
    <t xml:space="preserve">Aneks  z dnia 28-01-2021 do umowy 218/423/19 z dnia 28-03-2019 dotyczy instalacji i miejsca urządzeń i aplikacji. </t>
  </si>
  <si>
    <t xml:space="preserve">Umowa nr RFK.3032.4.10.2021 dotycząca dotacji z przeznaczeniem na wykonanie podziału geodezyjnego działki nr 268/2 oraz 510/1 </t>
  </si>
  <si>
    <t>Porozumienie nr 46/2021 w sprawie przystąpienia do wspólnej obsługi z zakresu płac.kadr, oraz obsługi finansowo- księgowej</t>
  </si>
  <si>
    <t>Umowa finansowego dorodztwa samorządowego "Bezpieczny Skarbnik"</t>
  </si>
  <si>
    <t>Powierzenie przetwarzania danych osobowych.</t>
  </si>
  <si>
    <t>W sprawie Inwestycji Drogowej dotyczącej  przebudowy/budowy drogi powiatowej - ul.Targowa -wykonanie skrzyżowania oraz chodnika .</t>
  </si>
  <si>
    <t xml:space="preserve">Aneks 1 /2021 do umowy dzierżawy dotyczący czynszu dzierżawnego </t>
  </si>
  <si>
    <t>Umowa 51/2021 dotycząca wykonania operatu szacunkowego określającego wartość rynkową nieruchomości w celu zabezpieczenia wierzytelności.</t>
  </si>
  <si>
    <t>Umowa 52/2021 dotycząca opracowania operatu szacunkowego ,określającego wartość nieruchomości stanowiącej własność Skarbu Państwa.</t>
  </si>
  <si>
    <t>Umowa 53/2021 dotycząca poprawy efektywnośći energetycznej budynków SPZOZ Sw. Ducha w Rawie  Mazowieckiej</t>
  </si>
  <si>
    <t>Umowa 54/2021 dotycząca wykonania części robót budowlanych poprawiających efektywność energetyczną budynków na terenie powiatu rawskiego .</t>
  </si>
  <si>
    <t>Aneks 1  zmieniający czas obowiązywania umowy.</t>
  </si>
  <si>
    <t>Umowa  Nr Or.SO.2720.7.2021 w sprawie udzielenia pomocy PR</t>
  </si>
  <si>
    <t xml:space="preserve">Umowa 57/2021 powierzenia przetwarzania danych osobowych </t>
  </si>
  <si>
    <t>Umowa 25/2021 dotycząca dotacji celowej z przeznaczeniem na finansowanie wydatków związanych z zatrudnieniem nauczycieli.</t>
  </si>
  <si>
    <t>Umowa nr 20-D2/UP/00848 dotycząca przyłączenia di sieci Dystrybucyjnej S&gt;A&gt; instalacji odbiorczej Podmiotu Przyłączanego  o mocy 7,00kW</t>
  </si>
  <si>
    <t>Aneks 1 do Umowy 53/2021 z dnia 09.03.2021 zmieniający termin zakończenia realizacji umowy</t>
  </si>
  <si>
    <t>Umowa nr 5/OKP/2021 w sprawie udzielenia pomocy finansowej PR z przeznaczeniem na zapewnienie mieszkańcom Gminy dostępu do usług zdrowotnych w zakresie psychiatrii dziecięcej.</t>
  </si>
  <si>
    <t xml:space="preserve">Umowa nr RFK.3032.3.5.2021 dotycząca pomocy finansowej na zapewnienie mieszkańcom Gminy Rawa Mazowiecka dostępu do usług zdrowotnych w zakresie psychiatrii dziecięcej . </t>
  </si>
  <si>
    <t xml:space="preserve">Umowa nr RFK.3032.5.14.2021 o dotacje celową dla PR z przeznaczeniem dla PUP w Rawie Mazowieckiej na dofinansowanie działalności poradnictwa zawodowego. </t>
  </si>
  <si>
    <t>Umowa 64/2021 powierzenia przetwarzania danych osobowych w zakresie prowadzenia wspólnej obsługi jednostek organizacyjnych zaliczanych do sektora finansów publicznych, dla których organem prowadzącym jest PR.</t>
  </si>
  <si>
    <t>Umowa licencyjna dotycząca korzystania z Pakietów " LEX" w wersji on-line nr umowy 1003994</t>
  </si>
  <si>
    <t>Stacja pojazdów</t>
  </si>
  <si>
    <t>Umowa nr 67/2021 dotycząca opracowania operatu szacunkowego określającego wartość nieruchomości położonej w obrębie Pukinin.</t>
  </si>
  <si>
    <t>Aneks nr 1 do umowy z dnia 02-01-2021 dotyczący przeprowadzenia audytu wewnetrznego w PUP,SPZOZ,</t>
  </si>
  <si>
    <t>Umowa użyczenia nieruchomości 68/2021 celem dysponowania nią przez Biorącego w użyczenie dla zrealizowania projektu współpracy Bocian biały w krajobrazie polskiej wsi.</t>
  </si>
  <si>
    <t>Umowa 70/2021 dotyucząca opracowania raportu z realizacji " Programu Ochrony Srodowiska dla Powiatu Rawskiego na lata 2017-2020 z perspektywą do roku 2024 za lata 2019-2020.</t>
  </si>
  <si>
    <t>Umowa licencyjna na korzystanie z aplikacji Hostowanych Finanse Vulcan</t>
  </si>
  <si>
    <t>Umowa 72/2021 Zakup ciągnika rolniczego.</t>
  </si>
  <si>
    <t>Umowa 73/2021 dotycząca realizacji dostaw grysów bazaltowych .</t>
  </si>
  <si>
    <t>Umowa 74/2021 dotycząca realizacji dostaw emulsji asfaltowej.</t>
  </si>
  <si>
    <t>Umowa 75/2021 dotycząca dostaw mieszanki mineralno- asfaltowej</t>
  </si>
  <si>
    <t>Umowa 76/2021 dotycząca dostawy kruszywa drogowego.</t>
  </si>
  <si>
    <t xml:space="preserve">Umowa o dzieło w postaci obrusów </t>
  </si>
  <si>
    <t>Umowa najmu lokalu nr 78/2021</t>
  </si>
  <si>
    <t>Umowa nr 79/2021 na przeprowadzenie korepetycji dla wychowanków rodzin zastępczych z projektu " Cuś dobrego"</t>
  </si>
  <si>
    <t xml:space="preserve">Umowa zlecenie nr 80/2021 dotycząca sporządzania oceny zdrowotnej </t>
  </si>
  <si>
    <t>Umowa nr EIS.8030.1.2021.MJ w sprawie udzielenia pomocy finansowej dla PR na potrzeby poradnii Psychologicznio- Pedagogicznej.</t>
  </si>
  <si>
    <t xml:space="preserve">Umowa nr 56/2021/Oś w sprawie udzielenia pomocy finansowej </t>
  </si>
  <si>
    <t>Umowa nr 1/2021/IFIV w sprawie udzielenia pomocy z przeznaczeniem na powstrzymanie degradacji Kolei Wąskotorowej Rogów - Rawa- Biała</t>
  </si>
  <si>
    <t xml:space="preserve">Umowa nr 84/2021 dotycząca współpracy  w zakresie promocji PR na antenie Radia VICTORIA </t>
  </si>
  <si>
    <t>Umowa 85/2021 powierzenia przetwarzania danych osobowych ws. Korepetycji z projektu 
" Cuś dobrego"</t>
  </si>
  <si>
    <t>Umowa 86/2021 dotycząca planów urządzania lasu i inwentaryzacji stanu lasów.</t>
  </si>
  <si>
    <t xml:space="preserve">Porozumienie nr 2 określające zasady pokrywania kosztów rehabilitacji mieszkańców PR </t>
  </si>
  <si>
    <t xml:space="preserve">Aneks nr 1 do umowy zlecenia 1/2021 z dnia 12-01-2021 dotyczący zwrotu kosztów podróży służbowych. </t>
  </si>
  <si>
    <t>Umowa w sprawie udzielenia pomocy finansowej PR</t>
  </si>
  <si>
    <t>Umowa 90/2021 dotycząca modernizacji geodezyjnej osnowy wysokościowej 3 klasy z terenu PR w celu wdrożenia układu wysokościowego oraz zagęszczenia istniejącej sieci.</t>
  </si>
  <si>
    <t xml:space="preserve">Umowa 91/2021 na świadczenie usług telelekomunikacyjnych </t>
  </si>
  <si>
    <t>Umowa 92/2021 dotycząca wsparcia mertytorycznego dla pracowników organu prowadzącego w zakresie konfiguracji systemu, przeprowadzenie szkoleń dla pracowników JST  i pracowników JO z obsługi systemu.</t>
  </si>
  <si>
    <t>Aneks do porozumienia z dnia 29-05-2020 ustalający ostateczny termin przedsięwzięcia do 30-06-2021</t>
  </si>
  <si>
    <t>Umowa 94/2021 w sprawie udzielenia pomocy finansowej PR</t>
  </si>
  <si>
    <t>Umowa 86/2021 powierzenia przetwarzania danych osobowych.</t>
  </si>
  <si>
    <t>Umowa 96/2021 dotycząca wznowienia znaków granicznych pomiędzy nieruchomościami poł. w obrębie Cielądz.</t>
  </si>
  <si>
    <t>Umowa 97/2021 powierzenia przetwarzania danych osobowych celem świadczenia usług medycznych.</t>
  </si>
  <si>
    <t>Porozumienie  w sprawie przekazania środków na zakup samochodu dla KP PSP w Rawie Mazowieckiej.</t>
  </si>
  <si>
    <t>Umowa użyczenia do bezpłatnego używania 9 lokali przy ul Kościuszki 5</t>
  </si>
  <si>
    <t>Umowa zlecenie dotycząca zadań z zakresu zamówień publicznych.</t>
  </si>
  <si>
    <t>Aneks 2/2021 zmieniający zapis dotyczący opłat z tytułu użyczenia lokalu.</t>
  </si>
  <si>
    <t>Porozumienie w sprawie rozwiązania umowy najmu nr 118/2020 z dnia 29-06-2020</t>
  </si>
  <si>
    <t xml:space="preserve">Porozumienie nr 104/2021 </t>
  </si>
  <si>
    <t xml:space="preserve">Umowa - Zlecenie nr T7L/1/04/2021 </t>
  </si>
  <si>
    <t>Umowa 106/2021 projektu budowlanego i wykonawczego Rozbudowy Szpitala Św. Ducha w Rawie Maz.</t>
  </si>
  <si>
    <t xml:space="preserve">Umowa darowizny 107/2021 sprzętu komputerowego na rzecz NZOZ </t>
  </si>
  <si>
    <t>Aneks nr 3 do umowy o partnerstwie na rzecz realizacji Projektu " Cuś Dobrego"</t>
  </si>
  <si>
    <t>Umowa 109/2021 dotycząca wykonania mapy do celów prawnych działki 417 w obrębie Grabice gmina Cielądz.</t>
  </si>
  <si>
    <t xml:space="preserve">Umowa 110/2021 w sprawie opracowania dwóch operatów szacunkowych </t>
  </si>
  <si>
    <t xml:space="preserve">Umowa 112/2021 na wykonanie usługi pełnienia funkcji nadzoru inwestorskiego w trakcie zadania inwestycyjnego dotyczącego Szpitala Św. Ducha w Rawie Mazowieckiej. </t>
  </si>
  <si>
    <t>Umowa 113/2021 dotycząca opracowania mapy z projektem podziału nieruchomości stanowiącej własność PR. przy ul. Reymonta obręb nr 4</t>
  </si>
  <si>
    <t>Umowa 114/2021 dotycząca świadczenia usług równiarką przy robotach związanych z bieżącym utrzymaniem dróg, tj. profilowanie dróg na terenie PR</t>
  </si>
  <si>
    <t xml:space="preserve">Umowa powierzenia przetwarzania danych osobowych </t>
  </si>
  <si>
    <t>Umowa świadczenia usługi dystrybucji energii elektrycznej przez OSD</t>
  </si>
  <si>
    <t>Umowa ID nr 469482/E dotycząca usług powszechnych w obrocie krajowym i zagranicznym oraz usługi Poczta Firmowa.</t>
  </si>
  <si>
    <t>Aneks 1 zmieniający &amp;7 ust. 3 o złożeniu dokumentów do 31.08.2022r.</t>
  </si>
  <si>
    <t>Umowa zlecenia do sporządzania oceny zdrowotnej dotyczącej orzeczenia o stopniu niepełnosprawności.</t>
  </si>
  <si>
    <t>Umowa zlecenia o sporządzenie oceny socjalnej dotyczącej osoby stającej w celu wydania orzeczenia o stopniu niepełnosprawności.</t>
  </si>
  <si>
    <t>Umowa zlecenia do sporządzania oceny zawodowej dotyczącej osoby ubiegającej się  o orzeczenie stopnia niepełnosprawności.</t>
  </si>
  <si>
    <t xml:space="preserve">Umowa dotyczy zakupu materiałów biurowych i papierniczych. </t>
  </si>
  <si>
    <t xml:space="preserve">Umowa dotyczy zakupu materiałów eksploatacyjnych do urządzeń drukujących </t>
  </si>
  <si>
    <t>Umowa dotyczy koncertu kolęd bożonarodzeniowych.</t>
  </si>
  <si>
    <t>Umowa o dzieło na poprowadzenie koncertu kolędowo-bożonarodzeniowego</t>
  </si>
  <si>
    <t>Umowa na dotację projektu w ramach programu Erasmus+</t>
  </si>
  <si>
    <t>Umowa dotyczy publikacji na łamach tygodników Głos Skierniewic i Okolicy, Głos Rawy Mazowieckiej i Okolicy.</t>
  </si>
  <si>
    <t>Umowa z projektu Cuś dobrego pt. Organizacja i realizacja korepetycji wyrównujących szanse edukacyjne dla uczestników projektu.</t>
  </si>
  <si>
    <t>Umowa świadczenia usług w zakresie drogowych przewozów pasażerskich.</t>
  </si>
  <si>
    <t>Umowa o dopłatę w formie dofinansowania zadań własnych organizatorów w zakresie przewozów autobusowych.o charakterze użyteczności publicznej</t>
  </si>
  <si>
    <t>Umowa Finansowa na realizację przedsięwzięcia w ramach projektu "Ponadnarodowa mobilność uczniów.</t>
  </si>
  <si>
    <t>Umowa powierzenia przetwarzania danych osobowych z zakresu świadczenia pomocy prawnej dla Powiatu Rawskiego.</t>
  </si>
  <si>
    <t>Umowa powierzenia przetwarzania danych osobowych z zakresu świadczenia usług medycznych w postaci oceny zdrowia osby ubiegającej się o stopień niepełnosprawności.</t>
  </si>
  <si>
    <t>Aneks dotyczący zmiany &amp;2 dotyczący daty wykonania umowy tj. 31.05.2022 w godz. 8:00-16:00</t>
  </si>
  <si>
    <t>Umowa na przeprowadzenie korepetycji dla wychowanków rodzin zastępczych z projektu "Cuś Dobrego"</t>
  </si>
  <si>
    <t>Umowa opracowania mapy do celów prawnych ustalenia służebności na nieruchomości stanowiącej własność Powiatu Rawskiego.</t>
  </si>
  <si>
    <t>Umowa opracowania operatów szacunkowych określających wartość nieruchomości.</t>
  </si>
  <si>
    <t xml:space="preserve">Umowa o sporządzenie oceny zawodowej,społecznej i pedagogicznej osoby stojącej przed składem orzekającym. </t>
  </si>
  <si>
    <t>Umowa do sporządzenia oceny zdrowotnej dotyczącej osoby stającej przed składem orzekającym.</t>
  </si>
  <si>
    <t>Umowa do sporządzenia oceny psychologicznej osoby ubiegającej się o wydanie stopnia niepełnosprawności.</t>
  </si>
  <si>
    <t>Umowa o powierzenie danych osobowych ,której celem jest świadczenie usług medycznych w postaci oceny stanu zdrowia osoby stającej przed składem orzekającym o stopniu niepełnosprawności.</t>
  </si>
  <si>
    <t>umowa o wykonanie usług informatycznych asysty technicznej i konserwacji komponentów i modułów Ssystemu.</t>
  </si>
  <si>
    <t>Umowa dotycząca opracowania operatu szcunkowego określającego wartość prawa własności nieruchomości do celu ustalenia odszkodowania .</t>
  </si>
  <si>
    <t>Umowa dotyczy usługi zbierania,transportu unieszkodliwiania i utylizacji zwłok zwierząt z terenu pasa drogowego dróg powiatowych.</t>
  </si>
  <si>
    <t>Umowa dotyczy publikacji na łamach bezpłatneo miesięcznika " KochamRawe.pl.</t>
  </si>
  <si>
    <t>Umowa dotyczy określenia praw i obowiązków Stron związanych z rezerwową sprzedażą i zakupem Energii.</t>
  </si>
  <si>
    <t>Umowa opracowania operatu szacunkowego określającego wartość prawa własności nieruchomości oraz prawa użytkowania wieczystego nieruchomości do celu przekształcenia prawa użytkowania wieczystego w prawo własności nieruchomości stanowiących własność Skarbu Państwa.</t>
  </si>
  <si>
    <t>Umowa powierzenia przetwarzania danych osobowych .</t>
  </si>
  <si>
    <t>Umowa o udzielenie dotacji na realizację projektu z pojedyńczym beneficjentem Programu Erasmus+</t>
  </si>
  <si>
    <t>Umowa sporządzenia oceny zdrowotnej dotyczącej osoby stającej przed składem orzekającym o wydanie orzeczenia o stopniu niepełnosprawności.</t>
  </si>
  <si>
    <t xml:space="preserve">Aneks 1/2022 wprowadzający zmiany &amp;3,&amp;6 </t>
  </si>
  <si>
    <t xml:space="preserve">Aneks do umowy  z dnia 06.11.2020 zmieniający &amp; 2 ust.1, &amp; 2 ust.5,&amp;5 ust.2 </t>
  </si>
  <si>
    <t>Umowa w sprawie udzielenia pomocy finansowej Powiatowi Rawskiemu, na rzecz Urzędu Pracy z przeznaczeniem na działalność poradnictwa zawodowego .</t>
  </si>
  <si>
    <t xml:space="preserve">Umowa w sprawie udzielenia pomocy finansowej Powiatowi Rawskiemu w celu zapewnienia mieszkańcom Gminy dostępu do usług zdrowotnych w zakresie psychiatrii dziecięcej. </t>
  </si>
  <si>
    <t>Umowa dotyczy publikacji na łamach wydawanego przez wydawcę tygodnika Głos Rawy Mazowieckiej i Okolicy materiałów dotyczących działalnośći samorządu Powiatu.</t>
  </si>
  <si>
    <t>Umowa dotyczy promocji Powiatu Rawskiego na antenie Radia Victoria Między Łodzią a Warszawą.</t>
  </si>
  <si>
    <t>Umowa powierzenia przetwarzania danych osobowych.</t>
  </si>
  <si>
    <t>Umowa w sprawie pomocy finansowej Powiatowi Rawskiemu celem zapewnienia mieszkańcom Gminy dostępu do usług zdrowotnych w zakresie psychiatrii dziecięcej.</t>
  </si>
  <si>
    <t>Umowa ma na celu ustalenie czy Szpitale Powiatowe spółka z o.o z siedzibą w Łask ul.Warszawska 62A w zakresie prowadzonej działalności wykazują aktualnie przesłanki upadłościowe.</t>
  </si>
  <si>
    <t>Umowa opracowania operatu szacunkowego określającego wartość prawa własności nieruchomości oraz prawa użytkowania wieczystego nieruchomości  położonej w obrębie 4 mista Rawa Mazowiecka.</t>
  </si>
  <si>
    <t>Umowa opracowania operatu szacunkowego określającego wartość nieruchomości położonej w gm.Cielądz, obrębie Zuski.</t>
  </si>
  <si>
    <t>Umowa opracowania operatu szacunkowego do celów odszkodowania za nieruchomość położoną w obrębie Helenów gmina Rawa Mazowiecka.</t>
  </si>
  <si>
    <t xml:space="preserve">Porozumienie dotyczące wsparcia Państwowej Straży Pożarnej na zakup samochodów ratowniczo -gaśniczych, samochodów specjalnych, pojazdów i wyposażenia z przeznaczeniem dla KP Państwowej Straży Pożarnej w Rawie Mazowieckiej.  </t>
  </si>
  <si>
    <t xml:space="preserve">Aneks 1/2022 wprowadzający zmiany w &amp; 4 ust.2  </t>
  </si>
  <si>
    <t>Aneks 1/2002 wprowadzający zmiany w &amp; 4 ust.2</t>
  </si>
  <si>
    <t>Porozumienie dotyczące warunków wykonywania przysługującego Inwestorowi prawa do wejścia na grunty stanowiące pas drogowy, zgodnie z wykazem.</t>
  </si>
  <si>
    <t>Przedmiotem umowy jest wykonanie uproszczonych planów urządzenia lasu i inwentaryzacji stanu lasów dla lasów niestanowiących własności Skarbu Państwa.</t>
  </si>
  <si>
    <t>Umowa zlecenia dotycząca sporządzenia oceny zdrowotnej, dotyczącej osoby stającej przed składem orzekającym o stopniu niepełnosprawności .</t>
  </si>
  <si>
    <t>Aneks dotyczący zmiany &amp; 15 ust.3.,&amp;15 ust.4.</t>
  </si>
  <si>
    <t xml:space="preserve">Umowa kompleksowa dostarczania paliwa gazowego </t>
  </si>
  <si>
    <t>Przedmiotem umowy jest określenie praw i obowiązków związanych ze sprzedażą energii elektrycznej .</t>
  </si>
  <si>
    <t>Aneks na przeprowadzenie korepetycji dla wychowanków rodzin zastępczych , beneficjentów ostatecznych projektu Cuś Dobrego</t>
  </si>
  <si>
    <t>Przedmiotem umowy jest udzielenie pomocy finansowej dla Powiatu Rawskiego z przeznaczeniem na dofinansowanie realizacji zadań inwestycyjnych.</t>
  </si>
  <si>
    <t>Przedmiotem umowy jest udzielenie pomocy finansowej dla Powiatu Rawskiego z przeznaczeniem na dofinansowanie realizacji zadań inwestycyjnych , remont drogi powiatowej nr 4110E Rawa Mazowiecka-Dziurdzioły.</t>
  </si>
  <si>
    <t>Przedmiotem umowy jest udzielenie pomocy finansowej dla Powiatu Rawskiego z przeznaczeniem na dofinansowanie realizacji zadania inwestycyjnego Przebudowa ul. Tomaszowskiej .</t>
  </si>
  <si>
    <t>Dotacja w ramach programu Erasmus+ dla Zespół Szkół Centrum Edukacji Zawodowej i Ustawicznej im.Mikołaja Kopernika w Rawie Mazowieckiej.</t>
  </si>
  <si>
    <t>Umowa o wykonanie operatu szacunkowego określającego wartość prawa własności oraz prawa użytkowania wieczystego nieruchomości położonej w obrębie 4 miasta Rawa Mazowiecka.</t>
  </si>
  <si>
    <t xml:space="preserve">Umowa dotyczy opracowania aktualizacji operatów szacunkowych określających wartość prawa własności nieruchomości do celów zabezpieczenia wierzytelności, nieruchomości położonych w mieście Rawa Mazowiecka </t>
  </si>
  <si>
    <t>Umowa dotyczy opracowania operatów szacunkowych określających wartość rynkową nieruchomości do celów zbycia, które to położone są w obrębie 4 miasta Rawa Mazowiecka.</t>
  </si>
  <si>
    <t>Umowa dotyczy wykonania operatów szacunkowych określających wartość rynkową nieruchomości.</t>
  </si>
  <si>
    <t xml:space="preserve">Umowa o dzieło na wykonanie obrusów </t>
  </si>
  <si>
    <t xml:space="preserve">Umowa zlecenie do sporządzenia oceny zdrowotnej dotyczącej osoby stającej przed składem orzekającym </t>
  </si>
  <si>
    <t>Umowa do wykonania operatu szacunkowego określającego wartość służebności gruntowej na działce w obrębie 4 miasta Rawa Mazowiecka.</t>
  </si>
  <si>
    <t>Umowa opracowania operatu szacunkowego określającego wartość prawa własności nieruchomości oraz prawa użytkowania wieczystego nieruchomości do celu przekształcenia prawa  użytkowania wieczystego w prawo własności nieruchomości stanowiących własność Skarbu Państwa.</t>
  </si>
  <si>
    <t>Przedmiotem umowy jest odpłatne świadczenie usług dystrybucji energii elektrycznej.</t>
  </si>
  <si>
    <t>Przedmiotem umowy jest powierzenie przez Zleceniodawcę danych osobowych do przetwarzania przez Zleceniobiorcę.</t>
  </si>
  <si>
    <t>Udział w szkoleniu dla osób zatrudnionych w JST  nt. wdrażania SMUP w ramach Projektu.</t>
  </si>
  <si>
    <t>Umowa dotyczy świdczenia usług doradztwa zgodnie z Finansowym Programem Samorządowym.</t>
  </si>
  <si>
    <t>Aneks 1 zmieniający § 3 umowy</t>
  </si>
  <si>
    <t>Umowa najmu i urządzeń i dostawy wody Eden  Pl. Wolności 1</t>
  </si>
  <si>
    <t>Umowa najmu i urządzeń i dostawy wody Eden ul.Kościuszki 5</t>
  </si>
  <si>
    <t>Umowa najmu i urządzeń i dostawy wody Eden ul.Tomaszowska 8</t>
  </si>
  <si>
    <t xml:space="preserve">Umowa o przeprowadzenie audytu wewnetrznego w jednostkach organizacyjnych Powiatu Rawskiego </t>
  </si>
  <si>
    <t>Przedmiotem umowy jest udzielenie pomocy finansowej dla Powiatu Rawskiego z przeznaczeniem na dofinansowanie realizacji zadania inwestycyjnego "Przebudowa przejścia dla pieszych w ciągu drogi powiatowej 4127E w m.Chodnów"</t>
  </si>
  <si>
    <t>Przedmiotem umowy jest udzielenie pomocy finansowej dla Powiatu Rawskiego z przeznaczeniem na dofinansowanie realizacji zadania inwestycyjnego " Przebudowa przejścia dla pieszych w ciągu drogi powiatowej 4127E ul. Kościuszki w m. Biała Rawska.</t>
  </si>
  <si>
    <t>Przedmiotem umowy jest udzielenie pomocy finansowej dla Powiatu Rawskiego z przeznaczeniem na dofinansowanie realizacji zadania inwestycyjnego " Przebudowa przejścia dla pieszych w ciągu drogi powiatowej 4127E ul. Kolejowa w m. Biała Rawska "</t>
  </si>
  <si>
    <t>Porozumienie w sprawie powierzenia czynności kontrolnych w ramach wykonywanego nadzoru nad stacjami kontroli pojadów przez Starostę.</t>
  </si>
  <si>
    <t xml:space="preserve">Aneks 1 zmieniający paragraf 2. </t>
  </si>
  <si>
    <t xml:space="preserve">Aneks 2 zmieniający paragraf 2. </t>
  </si>
  <si>
    <t>Umowa dotacji celowej z przeznaczeniem na finansowanie wydatków związanych z zatrudnieniem nauczycieli w celu realizacji zadań doradcy metodycznego.</t>
  </si>
  <si>
    <t xml:space="preserve">Aneks 2 zmieniający paragraf 4 </t>
  </si>
  <si>
    <t>Umowa na opracowanie Programu Opieki nad Zabytkami Powiatu Rawskiego.</t>
  </si>
  <si>
    <t>Celem umowy jest usprawnienie procesu rekrutacji za pomocą systemu komputerowego.</t>
  </si>
  <si>
    <t>Dotacja na dofinansowanie działalności poradnictwa zawodowego.</t>
  </si>
  <si>
    <t>FN/OR</t>
  </si>
  <si>
    <t>FN/PUP</t>
  </si>
  <si>
    <t>OR/FN</t>
  </si>
  <si>
    <t>PCPR/OR</t>
  </si>
  <si>
    <t>WRR/000236/05/D</t>
  </si>
  <si>
    <t>2021-1-PL01-KA121-VET-000008869</t>
  </si>
  <si>
    <t>48/FRPA/2022</t>
  </si>
  <si>
    <t>2020-1-PMU-3100</t>
  </si>
  <si>
    <t>258/2021</t>
  </si>
  <si>
    <t>2021-1-PL01-KA122-SCH-000015008</t>
  </si>
  <si>
    <t>198/2021</t>
  </si>
  <si>
    <t>UDA-RPLD.04.02.02-10-0026/19-00</t>
  </si>
  <si>
    <t>1/FN/2022</t>
  </si>
  <si>
    <t>45/2022/OR</t>
  </si>
  <si>
    <t>32/PP/2021</t>
  </si>
  <si>
    <t>42/PP/2021</t>
  </si>
  <si>
    <t>34/PP/2021</t>
  </si>
  <si>
    <t>43/PP/2021</t>
  </si>
  <si>
    <t>41/PP/2021</t>
  </si>
  <si>
    <t>28/PP/2021</t>
  </si>
  <si>
    <t>48/PP/2021</t>
  </si>
  <si>
    <t>010/2021/6054/UP</t>
  </si>
  <si>
    <t>17/RG/2022</t>
  </si>
  <si>
    <t>18/RG/2022</t>
  </si>
  <si>
    <t>19/RG/2022</t>
  </si>
  <si>
    <t>26/PP/2021</t>
  </si>
  <si>
    <t>106/2022</t>
  </si>
  <si>
    <t>107/2022</t>
  </si>
  <si>
    <t>108/2022</t>
  </si>
  <si>
    <t>109/2022</t>
  </si>
  <si>
    <t>111/2022</t>
  </si>
  <si>
    <t>112/2022</t>
  </si>
  <si>
    <t>113/2022</t>
  </si>
  <si>
    <t>114/2022</t>
  </si>
  <si>
    <t>115/2022</t>
  </si>
  <si>
    <t>116/2022</t>
  </si>
  <si>
    <t>117/2022</t>
  </si>
  <si>
    <t>118/2022</t>
  </si>
  <si>
    <t>119/2022</t>
  </si>
  <si>
    <t>120/2022</t>
  </si>
  <si>
    <t>121/2022</t>
  </si>
  <si>
    <t>122/2022</t>
  </si>
  <si>
    <t>123/2022</t>
  </si>
  <si>
    <t>124/2022</t>
  </si>
  <si>
    <t>125/2022</t>
  </si>
  <si>
    <t>126/2022</t>
  </si>
  <si>
    <t>127/2022</t>
  </si>
  <si>
    <t>128/2022</t>
  </si>
  <si>
    <t>129/2022</t>
  </si>
  <si>
    <t>130/2022</t>
  </si>
  <si>
    <t>131/2022</t>
  </si>
  <si>
    <t>132/2022</t>
  </si>
  <si>
    <t>133/2022</t>
  </si>
  <si>
    <t>134/2022</t>
  </si>
  <si>
    <t>135/2022</t>
  </si>
  <si>
    <t>136/2022</t>
  </si>
  <si>
    <t>137/2022</t>
  </si>
  <si>
    <t>138/2022</t>
  </si>
  <si>
    <t>139/2022</t>
  </si>
  <si>
    <t>140/2022</t>
  </si>
  <si>
    <t>141/2022</t>
  </si>
  <si>
    <t>142/2022</t>
  </si>
  <si>
    <t>143/2022</t>
  </si>
  <si>
    <t>144/2022</t>
  </si>
  <si>
    <t>145/2022</t>
  </si>
  <si>
    <t>146/2022</t>
  </si>
  <si>
    <t>147/2022</t>
  </si>
  <si>
    <t>148/2022</t>
  </si>
  <si>
    <t>149/2022</t>
  </si>
  <si>
    <t>150/2022</t>
  </si>
  <si>
    <t>151/2022</t>
  </si>
  <si>
    <t>152/2022</t>
  </si>
  <si>
    <t>153/2022</t>
  </si>
  <si>
    <t>154/2022</t>
  </si>
  <si>
    <t>155/2022</t>
  </si>
  <si>
    <t>156/2022</t>
  </si>
  <si>
    <t>157/2022</t>
  </si>
  <si>
    <t>158/2022</t>
  </si>
  <si>
    <t>159/2022</t>
  </si>
  <si>
    <t>160/2022</t>
  </si>
  <si>
    <t>161/2022</t>
  </si>
  <si>
    <t>162/2022</t>
  </si>
  <si>
    <t>163/2022</t>
  </si>
  <si>
    <t>164/2022</t>
  </si>
  <si>
    <t>165/2022</t>
  </si>
  <si>
    <t>166/2022</t>
  </si>
  <si>
    <t>167/2022</t>
  </si>
  <si>
    <t>168/2022</t>
  </si>
  <si>
    <t>169/2022</t>
  </si>
  <si>
    <t>170/2022</t>
  </si>
  <si>
    <t>171/2022</t>
  </si>
  <si>
    <t>172/2022</t>
  </si>
  <si>
    <t>173/2022</t>
  </si>
  <si>
    <t>174/2022</t>
  </si>
  <si>
    <t>175/2022</t>
  </si>
  <si>
    <t>176/2022</t>
  </si>
  <si>
    <t>177/2022</t>
  </si>
  <si>
    <t>178/2022</t>
  </si>
  <si>
    <t>179/2022</t>
  </si>
  <si>
    <t>180/2022</t>
  </si>
  <si>
    <t>181/2022</t>
  </si>
  <si>
    <t>182/2022</t>
  </si>
  <si>
    <t>183/2022</t>
  </si>
  <si>
    <t>184/2022</t>
  </si>
  <si>
    <t>185/2022</t>
  </si>
  <si>
    <t>186/2022</t>
  </si>
  <si>
    <t>187/2022</t>
  </si>
  <si>
    <t>188/2022</t>
  </si>
  <si>
    <t>189/2022</t>
  </si>
  <si>
    <t>190/2022</t>
  </si>
  <si>
    <t>anulowano nr 19182022</t>
  </si>
  <si>
    <t>192/2022</t>
  </si>
  <si>
    <t>193/2022</t>
  </si>
  <si>
    <t>194/2022</t>
  </si>
  <si>
    <t>195/2022</t>
  </si>
  <si>
    <t>196/2022</t>
  </si>
  <si>
    <t>197/2022</t>
  </si>
  <si>
    <t>198/2022</t>
  </si>
  <si>
    <t>199/2022</t>
  </si>
  <si>
    <t>200/2022</t>
  </si>
  <si>
    <t>201/2022</t>
  </si>
  <si>
    <t>202/2022</t>
  </si>
  <si>
    <t>203/2022</t>
  </si>
  <si>
    <t>204/2022</t>
  </si>
  <si>
    <t>205/2022</t>
  </si>
  <si>
    <t>206/2022</t>
  </si>
  <si>
    <t>207/2022</t>
  </si>
  <si>
    <t>208/2022</t>
  </si>
  <si>
    <t>209/2022</t>
  </si>
  <si>
    <t>210/2022</t>
  </si>
  <si>
    <t>211/2022</t>
  </si>
  <si>
    <t>212/2022</t>
  </si>
  <si>
    <t>213/2022</t>
  </si>
  <si>
    <t>214/2022</t>
  </si>
  <si>
    <t>215/2022</t>
  </si>
  <si>
    <t>216/2022</t>
  </si>
  <si>
    <t>217/2022</t>
  </si>
  <si>
    <t>218/2022</t>
  </si>
  <si>
    <t>219/2022</t>
  </si>
  <si>
    <t>220/2022</t>
  </si>
  <si>
    <t>221/2022</t>
  </si>
  <si>
    <t>222/2022</t>
  </si>
  <si>
    <t>223/2022</t>
  </si>
  <si>
    <t>224/2022</t>
  </si>
  <si>
    <t>225/2022</t>
  </si>
  <si>
    <t>226/2022</t>
  </si>
  <si>
    <t>227/2022</t>
  </si>
  <si>
    <t>228/2022</t>
  </si>
  <si>
    <t>229/2022</t>
  </si>
  <si>
    <t>230/2022</t>
  </si>
  <si>
    <t>231/2022</t>
  </si>
  <si>
    <t>232/2022</t>
  </si>
  <si>
    <t>233/2022</t>
  </si>
  <si>
    <t>234/2022</t>
  </si>
  <si>
    <t>235/2022</t>
  </si>
  <si>
    <t>236/2022</t>
  </si>
  <si>
    <t>237/2022</t>
  </si>
  <si>
    <t>238/2022</t>
  </si>
  <si>
    <t>239/2022</t>
  </si>
  <si>
    <t>240/2022</t>
  </si>
  <si>
    <t>241/2022</t>
  </si>
  <si>
    <t>242/2022</t>
  </si>
  <si>
    <t>243/2022</t>
  </si>
  <si>
    <t>244/2022</t>
  </si>
  <si>
    <t>245/2022</t>
  </si>
  <si>
    <t>246/2022</t>
  </si>
  <si>
    <t>247/2022</t>
  </si>
  <si>
    <t>248/2022</t>
  </si>
  <si>
    <t>249/2022</t>
  </si>
  <si>
    <t>250/2022</t>
  </si>
  <si>
    <t>251/2022</t>
  </si>
  <si>
    <t>252/2022</t>
  </si>
  <si>
    <t>253/2022</t>
  </si>
  <si>
    <t>254/2022</t>
  </si>
  <si>
    <t>255/2022</t>
  </si>
  <si>
    <t>256/2022</t>
  </si>
  <si>
    <t>257/2022</t>
  </si>
  <si>
    <t>258/2022</t>
  </si>
  <si>
    <t>259/2022</t>
  </si>
  <si>
    <t>260/2022</t>
  </si>
  <si>
    <t>261/2022</t>
  </si>
  <si>
    <t>262/2022</t>
  </si>
  <si>
    <t>263/2022</t>
  </si>
  <si>
    <t>264/2022</t>
  </si>
  <si>
    <t>265/2022</t>
  </si>
  <si>
    <t>266/2022</t>
  </si>
  <si>
    <t>267/2022</t>
  </si>
  <si>
    <t>268/2022</t>
  </si>
  <si>
    <t>269/2022</t>
  </si>
  <si>
    <t>270/2022</t>
  </si>
  <si>
    <t>271/2022</t>
  </si>
  <si>
    <t>272/2022</t>
  </si>
  <si>
    <t>273/2022</t>
  </si>
  <si>
    <t>274/2022</t>
  </si>
  <si>
    <t>275/2022</t>
  </si>
  <si>
    <t>276/2022</t>
  </si>
  <si>
    <t>277/2022</t>
  </si>
  <si>
    <t>278/2022</t>
  </si>
  <si>
    <t>279/2022</t>
  </si>
  <si>
    <t>280/2022</t>
  </si>
  <si>
    <t>281/2022</t>
  </si>
  <si>
    <t>282/2022</t>
  </si>
  <si>
    <t>283/2022</t>
  </si>
  <si>
    <t>284/2022</t>
  </si>
  <si>
    <t>285/2022</t>
  </si>
  <si>
    <t>286/2022</t>
  </si>
  <si>
    <t>287/2022</t>
  </si>
  <si>
    <t>288/2022</t>
  </si>
  <si>
    <t>289/2022</t>
  </si>
  <si>
    <t>290/2022</t>
  </si>
  <si>
    <t>291/2022</t>
  </si>
  <si>
    <t>292/2022</t>
  </si>
  <si>
    <t>293/2022</t>
  </si>
  <si>
    <t>294/2022</t>
  </si>
  <si>
    <t>295/2022</t>
  </si>
  <si>
    <t>296/2022</t>
  </si>
  <si>
    <t>297/2022</t>
  </si>
  <si>
    <t>298/2022</t>
  </si>
  <si>
    <t>299/2022</t>
  </si>
  <si>
    <t>300/2022</t>
  </si>
  <si>
    <t>301/2022</t>
  </si>
  <si>
    <t>302/2022</t>
  </si>
  <si>
    <t>303/2022</t>
  </si>
  <si>
    <t>304/2022</t>
  </si>
  <si>
    <t>305/2022</t>
  </si>
  <si>
    <t>306/2022</t>
  </si>
  <si>
    <t>307/2022</t>
  </si>
  <si>
    <t>308/2022</t>
  </si>
  <si>
    <t>309/2022</t>
  </si>
  <si>
    <t>310/2022</t>
  </si>
  <si>
    <t>311/2022</t>
  </si>
  <si>
    <t>312/2022</t>
  </si>
  <si>
    <t>313/2022</t>
  </si>
  <si>
    <t>314/2022</t>
  </si>
  <si>
    <t>315/2022</t>
  </si>
  <si>
    <t>316/2022</t>
  </si>
  <si>
    <t>317/2022</t>
  </si>
  <si>
    <t>318/2022</t>
  </si>
  <si>
    <t>319/2022</t>
  </si>
  <si>
    <t>320/2022</t>
  </si>
  <si>
    <t>321/2022</t>
  </si>
  <si>
    <t>322/2022</t>
  </si>
  <si>
    <t>323/2022</t>
  </si>
  <si>
    <t>324/2022</t>
  </si>
  <si>
    <t>325/2022</t>
  </si>
  <si>
    <t>326/2022</t>
  </si>
  <si>
    <t>327/2022</t>
  </si>
  <si>
    <t>328/2022</t>
  </si>
  <si>
    <t>329/2022</t>
  </si>
  <si>
    <t>330/2022</t>
  </si>
  <si>
    <t>331/2022</t>
  </si>
  <si>
    <t>332/2022</t>
  </si>
  <si>
    <t>333/2022</t>
  </si>
  <si>
    <t>334/2022</t>
  </si>
  <si>
    <t>335/2022</t>
  </si>
  <si>
    <t>336/2022</t>
  </si>
  <si>
    <t>337/2022</t>
  </si>
  <si>
    <t>338/2022</t>
  </si>
  <si>
    <t>339/2022</t>
  </si>
  <si>
    <t>340/2022</t>
  </si>
  <si>
    <t>341/2022</t>
  </si>
  <si>
    <t>342/2022</t>
  </si>
  <si>
    <t>343/2022</t>
  </si>
  <si>
    <t>344/2022</t>
  </si>
  <si>
    <t>345/2022</t>
  </si>
  <si>
    <t>346/2022</t>
  </si>
  <si>
    <t>347/2022</t>
  </si>
  <si>
    <t>348/2022</t>
  </si>
  <si>
    <t>349/2022</t>
  </si>
  <si>
    <t>350/2022</t>
  </si>
  <si>
    <t>351/2022</t>
  </si>
  <si>
    <t>352/2022</t>
  </si>
  <si>
    <t>353/2022</t>
  </si>
  <si>
    <t>354/2022</t>
  </si>
  <si>
    <t>355/2022</t>
  </si>
  <si>
    <t>356/2022</t>
  </si>
  <si>
    <t>357/2022</t>
  </si>
  <si>
    <t>358/2022</t>
  </si>
  <si>
    <t>359/2022</t>
  </si>
  <si>
    <t>360/2022</t>
  </si>
  <si>
    <t>361/2022</t>
  </si>
  <si>
    <t>362/2022</t>
  </si>
  <si>
    <t>363/2022</t>
  </si>
  <si>
    <t>364/2022</t>
  </si>
  <si>
    <t>365/2022</t>
  </si>
  <si>
    <t>366/2022</t>
  </si>
  <si>
    <t>367/2022</t>
  </si>
  <si>
    <t>368/2022</t>
  </si>
  <si>
    <t>369/2022</t>
  </si>
  <si>
    <t>370/2022</t>
  </si>
  <si>
    <t>371/2022</t>
  </si>
  <si>
    <t>372/2022</t>
  </si>
  <si>
    <t>373/2022</t>
  </si>
  <si>
    <t>374/2022</t>
  </si>
  <si>
    <t>375/2022</t>
  </si>
  <si>
    <t>376/2022</t>
  </si>
  <si>
    <t>377/2022</t>
  </si>
  <si>
    <t>378/2022</t>
  </si>
  <si>
    <t>379/2022</t>
  </si>
  <si>
    <t>380/2022</t>
  </si>
  <si>
    <t>381/2022</t>
  </si>
  <si>
    <t>382/2022</t>
  </si>
  <si>
    <t>383/2022</t>
  </si>
  <si>
    <t>384/2022</t>
  </si>
  <si>
    <t>385/2022</t>
  </si>
  <si>
    <t>386/2022</t>
  </si>
  <si>
    <t>387/2022</t>
  </si>
  <si>
    <t>388/2022</t>
  </si>
  <si>
    <t>389/2022</t>
  </si>
  <si>
    <t>390/2022</t>
  </si>
  <si>
    <t>391/2022</t>
  </si>
  <si>
    <t>392/2022</t>
  </si>
  <si>
    <t>393/2022</t>
  </si>
  <si>
    <t>394/2022</t>
  </si>
  <si>
    <t>395/2022</t>
  </si>
  <si>
    <t>396/2022</t>
  </si>
  <si>
    <t>397/2022</t>
  </si>
  <si>
    <t>398/2022</t>
  </si>
  <si>
    <t>399/2022</t>
  </si>
  <si>
    <t>400/2022</t>
  </si>
  <si>
    <t>1/2023</t>
  </si>
  <si>
    <t>2/2023</t>
  </si>
  <si>
    <t>3/2023</t>
  </si>
  <si>
    <t>4/2023</t>
  </si>
  <si>
    <t>5/2023</t>
  </si>
  <si>
    <t>6/2023</t>
  </si>
  <si>
    <t>7/2023</t>
  </si>
  <si>
    <t>8/2023</t>
  </si>
  <si>
    <t>9/2023</t>
  </si>
  <si>
    <t>10/2023</t>
  </si>
  <si>
    <t>11/2023</t>
  </si>
  <si>
    <t>12/2023</t>
  </si>
  <si>
    <t>13/2023</t>
  </si>
  <si>
    <t>14/2023</t>
  </si>
  <si>
    <t>15/2023</t>
  </si>
  <si>
    <t>16/2023</t>
  </si>
  <si>
    <t>17/2023</t>
  </si>
  <si>
    <t>18/2023</t>
  </si>
  <si>
    <t>19/2023</t>
  </si>
  <si>
    <t>20/2023</t>
  </si>
  <si>
    <t>21/2023</t>
  </si>
  <si>
    <t>22/2023</t>
  </si>
  <si>
    <t>23/2023</t>
  </si>
  <si>
    <t>24/2023</t>
  </si>
  <si>
    <t>25/2023</t>
  </si>
  <si>
    <t>26/2023</t>
  </si>
  <si>
    <t>27/2023</t>
  </si>
  <si>
    <t>28/2023</t>
  </si>
  <si>
    <t>29/2023</t>
  </si>
  <si>
    <t>30/2023</t>
  </si>
  <si>
    <t>31/2023</t>
  </si>
  <si>
    <t>32/2023</t>
  </si>
  <si>
    <t>33/2023</t>
  </si>
  <si>
    <t>34/2023</t>
  </si>
  <si>
    <t>35/2023</t>
  </si>
  <si>
    <t>36/2023</t>
  </si>
  <si>
    <t xml:space="preserve">                                 37/2023</t>
  </si>
  <si>
    <t>38/2023</t>
  </si>
  <si>
    <t>39/2023</t>
  </si>
  <si>
    <t>40/2023</t>
  </si>
  <si>
    <t>41/2023</t>
  </si>
  <si>
    <t>42/2023</t>
  </si>
  <si>
    <t>43/2023</t>
  </si>
  <si>
    <t>44/2023</t>
  </si>
  <si>
    <t>45/2023</t>
  </si>
  <si>
    <t>47/2023</t>
  </si>
  <si>
    <t>50/2023</t>
  </si>
  <si>
    <t>51/2023</t>
  </si>
  <si>
    <t>52/2023</t>
  </si>
  <si>
    <t>53/2023</t>
  </si>
  <si>
    <t>54/2023</t>
  </si>
  <si>
    <t>55/2023</t>
  </si>
  <si>
    <t>57/2023</t>
  </si>
  <si>
    <t>58/2023</t>
  </si>
  <si>
    <t>59/2023</t>
  </si>
  <si>
    <t>60/2023</t>
  </si>
  <si>
    <t>61/2023</t>
  </si>
  <si>
    <t>62/2023</t>
  </si>
  <si>
    <t>63/2023</t>
  </si>
  <si>
    <t>64/2023</t>
  </si>
  <si>
    <t>65/2023</t>
  </si>
  <si>
    <t>66/2023</t>
  </si>
  <si>
    <t>67/2023</t>
  </si>
  <si>
    <t>68/2023</t>
  </si>
  <si>
    <t>69/2023</t>
  </si>
  <si>
    <t>70/2023</t>
  </si>
  <si>
    <t>71/2023</t>
  </si>
  <si>
    <t>72/2023</t>
  </si>
  <si>
    <t>73/2023</t>
  </si>
  <si>
    <t>74/2023</t>
  </si>
  <si>
    <t>75/2023</t>
  </si>
  <si>
    <t>76/2023</t>
  </si>
  <si>
    <t>77/2023</t>
  </si>
  <si>
    <t>78/2023</t>
  </si>
  <si>
    <t>79/2023</t>
  </si>
  <si>
    <t>80/2023</t>
  </si>
  <si>
    <t>81/2023</t>
  </si>
  <si>
    <t>82/2023</t>
  </si>
  <si>
    <t>83/2023</t>
  </si>
  <si>
    <t>84/2023</t>
  </si>
  <si>
    <t>85/2023</t>
  </si>
  <si>
    <t>86/2023</t>
  </si>
  <si>
    <t>87/2023</t>
  </si>
  <si>
    <t>88/2023</t>
  </si>
  <si>
    <t>89/2023</t>
  </si>
  <si>
    <t>90/2023</t>
  </si>
  <si>
    <t>91/2023</t>
  </si>
  <si>
    <t>92/2023</t>
  </si>
  <si>
    <t>93/2023</t>
  </si>
  <si>
    <t>94/2023</t>
  </si>
  <si>
    <t>95/2023</t>
  </si>
  <si>
    <t>96/2023</t>
  </si>
  <si>
    <t>97/2023</t>
  </si>
  <si>
    <t>98/2023</t>
  </si>
  <si>
    <t>99/2023</t>
  </si>
  <si>
    <t>100/2023</t>
  </si>
  <si>
    <t>101/2023</t>
  </si>
  <si>
    <t>102/2023</t>
  </si>
  <si>
    <t>103/2023</t>
  </si>
  <si>
    <t>104/2023</t>
  </si>
  <si>
    <t>105/2023</t>
  </si>
  <si>
    <t>106/2023</t>
  </si>
  <si>
    <t>107/2023</t>
  </si>
  <si>
    <t>108/2023</t>
  </si>
  <si>
    <t>109/2023</t>
  </si>
  <si>
    <t>110/2023</t>
  </si>
  <si>
    <t>111/2023</t>
  </si>
  <si>
    <t>112/2023</t>
  </si>
  <si>
    <t>113/2023</t>
  </si>
  <si>
    <t>114/2023</t>
  </si>
  <si>
    <t>115/2023</t>
  </si>
  <si>
    <t>116/2023</t>
  </si>
  <si>
    <t>117/2023</t>
  </si>
  <si>
    <t>118/2023</t>
  </si>
  <si>
    <t>119/2023</t>
  </si>
  <si>
    <t>120/2023</t>
  </si>
  <si>
    <t>121/2023</t>
  </si>
  <si>
    <t>122/2023</t>
  </si>
  <si>
    <t>123/2023</t>
  </si>
  <si>
    <t>124/2023</t>
  </si>
  <si>
    <t>125/2023</t>
  </si>
  <si>
    <t>126/2023</t>
  </si>
  <si>
    <t>127/2023</t>
  </si>
  <si>
    <t>128/2023</t>
  </si>
  <si>
    <t>129/2023</t>
  </si>
  <si>
    <t>130/2023</t>
  </si>
  <si>
    <t>131/2023</t>
  </si>
  <si>
    <t>132/2023</t>
  </si>
  <si>
    <t>133/2023</t>
  </si>
  <si>
    <t>134/2023</t>
  </si>
  <si>
    <t>135/2023</t>
  </si>
  <si>
    <t>136/2023</t>
  </si>
  <si>
    <t>137/2023</t>
  </si>
  <si>
    <t>138/2023</t>
  </si>
  <si>
    <t>139/2023</t>
  </si>
  <si>
    <t>140/2023</t>
  </si>
  <si>
    <t>141/2023</t>
  </si>
  <si>
    <t>142/2023</t>
  </si>
  <si>
    <t>143/2023</t>
  </si>
  <si>
    <t>144/2023</t>
  </si>
  <si>
    <t>145/2023</t>
  </si>
  <si>
    <t>146/2023</t>
  </si>
  <si>
    <t>147/2023</t>
  </si>
  <si>
    <t>148/2023</t>
  </si>
  <si>
    <t>149/2023</t>
  </si>
  <si>
    <t>150/2023</t>
  </si>
  <si>
    <t>151/2023</t>
  </si>
  <si>
    <t>152/2023</t>
  </si>
  <si>
    <t>153/2023</t>
  </si>
  <si>
    <t>154/2023</t>
  </si>
  <si>
    <t>155/2023</t>
  </si>
  <si>
    <t>156/2023</t>
  </si>
  <si>
    <t>157/2023</t>
  </si>
  <si>
    <t>158/2023</t>
  </si>
  <si>
    <t>159/2023</t>
  </si>
  <si>
    <t>160/2023</t>
  </si>
  <si>
    <t>161/2023</t>
  </si>
  <si>
    <t>162/2023</t>
  </si>
  <si>
    <t>163/2023</t>
  </si>
  <si>
    <t>164/2023</t>
  </si>
  <si>
    <t>165/2023</t>
  </si>
  <si>
    <t>166/2023</t>
  </si>
  <si>
    <t>167/2023</t>
  </si>
  <si>
    <t>168/2023</t>
  </si>
  <si>
    <t>169/2023</t>
  </si>
  <si>
    <t>170/2023</t>
  </si>
  <si>
    <t>171/2023</t>
  </si>
  <si>
    <t>172/2023</t>
  </si>
  <si>
    <t>173/2023</t>
  </si>
  <si>
    <t>174/2023</t>
  </si>
  <si>
    <t>175/2023</t>
  </si>
  <si>
    <t>176/2023</t>
  </si>
  <si>
    <t>177/2023</t>
  </si>
  <si>
    <t>178/2023</t>
  </si>
  <si>
    <t>179/2023</t>
  </si>
  <si>
    <t>180/2023</t>
  </si>
  <si>
    <t>181/2023</t>
  </si>
  <si>
    <t>182/2023</t>
  </si>
  <si>
    <t>183/2023</t>
  </si>
  <si>
    <t>184/2023</t>
  </si>
  <si>
    <t>185/2023</t>
  </si>
  <si>
    <t>186/2023</t>
  </si>
  <si>
    <t>187/2023</t>
  </si>
  <si>
    <t>188/2023</t>
  </si>
  <si>
    <t>189/2023</t>
  </si>
  <si>
    <t>190/2023</t>
  </si>
  <si>
    <t>191/2023</t>
  </si>
  <si>
    <t>192/2023</t>
  </si>
  <si>
    <t>193/2023</t>
  </si>
  <si>
    <t>194/2023</t>
  </si>
  <si>
    <t>195/2023</t>
  </si>
  <si>
    <t>196/2023</t>
  </si>
  <si>
    <t>197/2023</t>
  </si>
  <si>
    <t>198/2023</t>
  </si>
  <si>
    <t>199/2023</t>
  </si>
  <si>
    <t>200/2023</t>
  </si>
  <si>
    <t>201/2023</t>
  </si>
  <si>
    <t>202/2023</t>
  </si>
  <si>
    <t>203/2023</t>
  </si>
  <si>
    <t>204/2023</t>
  </si>
  <si>
    <t>205/2023</t>
  </si>
  <si>
    <t>206/2023</t>
  </si>
  <si>
    <t>207/2023</t>
  </si>
  <si>
    <t>208/2023</t>
  </si>
  <si>
    <t>209/2023</t>
  </si>
  <si>
    <t>210/2023</t>
  </si>
  <si>
    <t>211/2023</t>
  </si>
  <si>
    <t>212/2023</t>
  </si>
  <si>
    <t>213/2023</t>
  </si>
  <si>
    <t>214/2023</t>
  </si>
  <si>
    <t>215/2023</t>
  </si>
  <si>
    <t>216/2023</t>
  </si>
  <si>
    <t>217/2023</t>
  </si>
  <si>
    <t>218/2023</t>
  </si>
  <si>
    <t>219/2023</t>
  </si>
  <si>
    <t>220/2023</t>
  </si>
  <si>
    <t>221/2023</t>
  </si>
  <si>
    <t>222/2023</t>
  </si>
  <si>
    <t>223/2023</t>
  </si>
  <si>
    <t>224/2023</t>
  </si>
  <si>
    <t>225/2023</t>
  </si>
  <si>
    <t>226/2023</t>
  </si>
  <si>
    <t>2022.03.29</t>
  </si>
  <si>
    <t>2022.04.14</t>
  </si>
  <si>
    <t>2022.04.19</t>
  </si>
  <si>
    <t>2022.06.01</t>
  </si>
  <si>
    <t>ANULOWANO NR</t>
  </si>
  <si>
    <t>02-01-2023</t>
  </si>
  <si>
    <t>10-01-2023</t>
  </si>
  <si>
    <t>30-12-2022</t>
  </si>
  <si>
    <t>22-12-2022</t>
  </si>
  <si>
    <t>12-01-2023</t>
  </si>
  <si>
    <t>13-01-2023</t>
  </si>
  <si>
    <t>17-01-2023</t>
  </si>
  <si>
    <t>19-01-2023</t>
  </si>
  <si>
    <t>10-11-2022</t>
  </si>
  <si>
    <t>20-01-2023</t>
  </si>
  <si>
    <t>23-01-2023</t>
  </si>
  <si>
    <t>16-01-2023</t>
  </si>
  <si>
    <t>25-01-2023</t>
  </si>
  <si>
    <t>01-01-2023</t>
  </si>
  <si>
    <t>31-01-2023</t>
  </si>
  <si>
    <t>09-02-2023</t>
  </si>
  <si>
    <t>06-02-2023</t>
  </si>
  <si>
    <t>08-02-2023</t>
  </si>
  <si>
    <t>02-03-2023</t>
  </si>
  <si>
    <t>15-02-2023</t>
  </si>
  <si>
    <t>14-02-2023</t>
  </si>
  <si>
    <t>13-02-2023</t>
  </si>
  <si>
    <t>21-02-2023</t>
  </si>
  <si>
    <t>20-02-2023</t>
  </si>
  <si>
    <t>22-02-2023</t>
  </si>
  <si>
    <t>16-02-2023</t>
  </si>
  <si>
    <t>28-02-2023</t>
  </si>
  <si>
    <t>09-03-2023</t>
  </si>
  <si>
    <t>14-03-2023</t>
  </si>
  <si>
    <t>30-01-2023</t>
  </si>
  <si>
    <t>10-02-2023</t>
  </si>
  <si>
    <t>08-03-2023</t>
  </si>
  <si>
    <t>23-03-2023</t>
  </si>
  <si>
    <t>21-03-2023</t>
  </si>
  <si>
    <t>28-03-2023</t>
  </si>
  <si>
    <t>31-03-2023</t>
  </si>
  <si>
    <t>12-04-2023</t>
  </si>
  <si>
    <t>14-04-2023</t>
  </si>
  <si>
    <t>20-04-2023</t>
  </si>
  <si>
    <t>24-04-2023</t>
  </si>
  <si>
    <t>28-04-2023</t>
  </si>
  <si>
    <t>08-05-2023</t>
  </si>
  <si>
    <t>15-05-2023</t>
  </si>
  <si>
    <t>12-05-2023</t>
  </si>
  <si>
    <t>18-05-2023</t>
  </si>
  <si>
    <t>02-06-2023</t>
  </si>
  <si>
    <t>06-06-2023</t>
  </si>
  <si>
    <t>11-05-2023</t>
  </si>
  <si>
    <t>20-06-2023</t>
  </si>
  <si>
    <t>13-06-2023</t>
  </si>
  <si>
    <t>05-06-2023</t>
  </si>
  <si>
    <t>23-06-2023</t>
  </si>
  <si>
    <t>27-06-2023</t>
  </si>
  <si>
    <t>16-06-2023</t>
  </si>
  <si>
    <t>30-06-2023</t>
  </si>
  <si>
    <t>28-06-2023</t>
  </si>
  <si>
    <t>09-05-2023</t>
  </si>
  <si>
    <t>12-07-2023</t>
  </si>
  <si>
    <t>13-07-2023</t>
  </si>
  <si>
    <t>31-07-2023</t>
  </si>
  <si>
    <t>14-07-2023</t>
  </si>
  <si>
    <t>10-05-2023</t>
  </si>
  <si>
    <t>28-07-2023</t>
  </si>
  <si>
    <t>03-08-2023</t>
  </si>
  <si>
    <t>07-08-2023</t>
  </si>
  <si>
    <t>04-08-2023</t>
  </si>
  <si>
    <t>11-07-2023</t>
  </si>
  <si>
    <t>03-07-2023</t>
  </si>
  <si>
    <t>09-08-2023</t>
  </si>
  <si>
    <t>04-07-2023</t>
  </si>
  <si>
    <t>13-08-2023</t>
  </si>
  <si>
    <t>27-07-2023</t>
  </si>
  <si>
    <t>24-07-2023</t>
  </si>
  <si>
    <t>02-08-2023</t>
  </si>
  <si>
    <t>08-08-2023</t>
  </si>
  <si>
    <t>18-08-2023</t>
  </si>
  <si>
    <t>21-07-2023</t>
  </si>
  <si>
    <t>22-08-2023</t>
  </si>
  <si>
    <t>23-08-2023</t>
  </si>
  <si>
    <t>25-08-2023</t>
  </si>
  <si>
    <t>25-07-2023</t>
  </si>
  <si>
    <t>Drog-Bud Sp. z o.o.</t>
  </si>
  <si>
    <t>Jawaro Przeds.Transportowo-Usługowe Waldemar Jakubowski</t>
  </si>
  <si>
    <t xml:space="preserve">Brukland Marek Siudziński </t>
  </si>
  <si>
    <t>Koło Łowieckie Żubr w Rawie Mazowieckiej</t>
  </si>
  <si>
    <t>Koło Łowieckie Hubertus w Babsku</t>
  </si>
  <si>
    <t>Koło Łowieckie Odyniec w Skierniewicach</t>
  </si>
  <si>
    <t>Koło Łowieckie Przepiórka w Rawie Mazowieckiej</t>
  </si>
  <si>
    <t>Koło Łowieckie Hubertus w Łodzi</t>
  </si>
  <si>
    <t>Wojskowe koło łowieckie Sarna w Nowym Mieście nad Pilicą</t>
  </si>
  <si>
    <t>Koło łowieckie Łoś w Kozietułach</t>
  </si>
  <si>
    <t>Koło łowieckie Wola-Warszawa w Rudniku</t>
  </si>
  <si>
    <t>Koło łowieckie Zielony Krąg w Warszawie</t>
  </si>
  <si>
    <t>Koło łowieckie Anser w Łowiczu</t>
  </si>
  <si>
    <t>Bank spółdzielczy Biała Rawska</t>
  </si>
  <si>
    <t>Samodzielny Publiczny Zakład Opieki Zdrowotnej Szpital Sw. Ducha</t>
  </si>
  <si>
    <t>NZOZ Raw-Medica</t>
  </si>
  <si>
    <t xml:space="preserve">Pro-self Szymon Kocik </t>
  </si>
  <si>
    <t>Prywatny Gabinet Psychiatryczny Przemysław Cynkier</t>
  </si>
  <si>
    <t>Powiat Przysuski z siedzibą w Przysusze</t>
  </si>
  <si>
    <t>Urząd Miasta Rawa Maz</t>
  </si>
  <si>
    <t>SPZOZ Szpital Św. Ducha</t>
  </si>
  <si>
    <t xml:space="preserve">Fundacja Rozwoju Systemu Edukacji </t>
  </si>
  <si>
    <t xml:space="preserve">Powiat Skierniewicki </t>
  </si>
  <si>
    <t>Państwowe Gospodarstwo Wodne Wody Polskie</t>
  </si>
  <si>
    <t xml:space="preserve"> Miasto Rawa Maz</t>
  </si>
  <si>
    <t xml:space="preserve">Skarb Państwa </t>
  </si>
  <si>
    <t xml:space="preserve">Nobis Group Spółka z o.o Spółka komandytowa </t>
  </si>
  <si>
    <t>Dom Zakonny Zg.Męki Jezusa Chrystusa OO. Pasjonistów.</t>
  </si>
  <si>
    <t>Skarb Państwa - Minister Edukacji i Nauki</t>
  </si>
  <si>
    <t>PGE Obrót S.A</t>
  </si>
  <si>
    <t>Łódzki Ośrodek Doradztwa Rolniczego z siedzibą w Bratoszewicach.</t>
  </si>
  <si>
    <t xml:space="preserve">Polska Wytwórnia Papierów Wartościowych </t>
  </si>
  <si>
    <t xml:space="preserve">Barbara Bartosiewicz Biuro wycena </t>
  </si>
  <si>
    <t>Polska Wytwórnia Papierów Wartościowych</t>
  </si>
  <si>
    <t>Biuro podróży Omnitur S.C</t>
  </si>
  <si>
    <t xml:space="preserve">Skarb Państwa- Wojewoda Łódzki </t>
  </si>
  <si>
    <t>Biuro obsługi rynku nieruchomości Wojciech Supera.</t>
  </si>
  <si>
    <t>Stowarzyszenie Rawski Uniwersytet Trzeciego Wieku</t>
  </si>
  <si>
    <t>Tech-Bud Przemysław Stefański</t>
  </si>
  <si>
    <t xml:space="preserve">Województwo Łodzkie </t>
  </si>
  <si>
    <t xml:space="preserve">Przedsiębiorstwo Robót Drogowych Zaskórki i Wspólnicy </t>
  </si>
  <si>
    <t>Przedsiębiorstwo Robót Drogowych Zaskórki i Wspólnicy</t>
  </si>
  <si>
    <t>Przedsiębiorstwo Robót Drogowo- Mostowych Sp. z.o.o</t>
  </si>
  <si>
    <t>Kozłowscy Event Iwona Kozłowska</t>
  </si>
  <si>
    <t xml:space="preserve">Aleksandra Skwira </t>
  </si>
  <si>
    <t xml:space="preserve">Miejski Ludowy Klub sportowy Dwójka </t>
  </si>
  <si>
    <t xml:space="preserve">Międzyszkolny Ludowy Uczniowski Klub  sportowy Rawa </t>
  </si>
  <si>
    <t>Gminny Ludowy Klub Sportowy Wołucza</t>
  </si>
  <si>
    <t xml:space="preserve">Ludowy Klub sportowy Orlęta </t>
  </si>
  <si>
    <t>Międzyszkolny uczniowski klub sportowy Juvenia</t>
  </si>
  <si>
    <t>Miejsko-Gminny klub sportowy Białka</t>
  </si>
  <si>
    <t>Ludowy klub sportowy Wola</t>
  </si>
  <si>
    <t>Gminny  Klub Sportowy Korona</t>
  </si>
  <si>
    <t>Sadkowicki Ludowy uczniowski klub Lubania</t>
  </si>
  <si>
    <t>Uczniowski klub sportowy Sokół</t>
  </si>
  <si>
    <t xml:space="preserve">Ludowy klub sportowy Biała Rawska </t>
  </si>
  <si>
    <t>Gminny ludowy klub sportowy Sobpol</t>
  </si>
  <si>
    <t>Międzyszkolny Uczniowski klub Jedynka</t>
  </si>
  <si>
    <t>Skarb Państwa -Wojewoda Łódzki</t>
  </si>
  <si>
    <t xml:space="preserve">Stowarzyszenie WOW </t>
  </si>
  <si>
    <t>Przedsiębiorstwo Budowy i utrzymania Dróg Mirdróg Mirosław Kozera</t>
  </si>
  <si>
    <t>Agencja Ochrony Osób i Mienia Protect Franciszek Kolus</t>
  </si>
  <si>
    <t>Vulcan Sp. z o.o.</t>
  </si>
  <si>
    <t>Stowarzyszenie Rodziców i Opiekunów Dzieci Niepełnosprawnych Dobro Dzieci.</t>
  </si>
  <si>
    <t>Grupa Szymbud Sp. z .o.o Sp.J</t>
  </si>
  <si>
    <t>ONE S.A w Warszawie</t>
  </si>
  <si>
    <t>Magdalena Siśkiewicz New Challenge</t>
  </si>
  <si>
    <t>Bank Spółdzielczy Biała Rawska</t>
  </si>
  <si>
    <t>Przedsiębiorstwo Robót Drogowych Zaskórski i Wspólnicy Sp.z o.o</t>
  </si>
  <si>
    <t>Zakład Malarski Michał Stefaniak</t>
  </si>
  <si>
    <t>SPZOZ</t>
  </si>
  <si>
    <t>Rutkowska Ewa</t>
  </si>
  <si>
    <t>Stępniak Krzysztof</t>
  </si>
  <si>
    <t>Woźniak Anna</t>
  </si>
  <si>
    <t>ZETO Software sp. z o.o.</t>
  </si>
  <si>
    <t>Zakład Usługowo-Handlowy "TELEH" Jarosław Buczek</t>
  </si>
  <si>
    <t>Skarb Państwa Główny Urząd Geodezji i Kartografii</t>
  </si>
  <si>
    <t>SM-PLAST Mirosław Synowiec</t>
  </si>
  <si>
    <t>Herco sp. z o.o.</t>
  </si>
  <si>
    <t>Przetwórstwo Stali BT sp. z o.o.</t>
  </si>
  <si>
    <t>TABO Kuzimski  sp. z o.o.</t>
  </si>
  <si>
    <t>Studio Plan Mateusz Czerch</t>
  </si>
  <si>
    <t>Parafia Rzymskokatolicka Niepokalanego Poczęcia NMP w Rawie Mazowieckiej</t>
  </si>
  <si>
    <t>AGRO-TRANS Ryszard Skoneczny</t>
  </si>
  <si>
    <t>Przedsiębiorstwo Komunikacji Samochodowej w Skierniewicach sp. z o.o.</t>
  </si>
  <si>
    <t>Pracownia Projektowa ARCHIVISION Michał Kowalczyk</t>
  </si>
  <si>
    <t>Główny Geodeta Kraju</t>
  </si>
  <si>
    <t>Skarb Państwa Komendant Wojewódzki Policji w Łodzi</t>
  </si>
  <si>
    <t>Przedsiębiorstwo Budowy i Utrzymania Dróg Mirdróg Mirosław Kozera</t>
  </si>
  <si>
    <t>KUBI Krzysztof Bąbol</t>
  </si>
  <si>
    <t>MIRDRÓG Mirosław Kozera</t>
  </si>
  <si>
    <t>Firma Produkcyjno-Handlowo-Usługowa TRANSBET Henryk Idzikowski</t>
  </si>
  <si>
    <t>Stowarzyszenie Hospicjum w Rawie Mazowieckiej</t>
  </si>
  <si>
    <t>NEK-MED. s.j. Nek Noori</t>
  </si>
  <si>
    <t>Wojewódzka Komenda Ochotniczych Hufców Pracy</t>
  </si>
  <si>
    <t>Biuro Geologii i Sozologii "Geotechnika" Andrzej Załuski</t>
  </si>
  <si>
    <t>Biuro Obsługi Rynku Nieruchomści Wojciech Supera</t>
  </si>
  <si>
    <t>Grupa Szymbud Sp. z .o.o Sp.k.</t>
  </si>
  <si>
    <t>PGE Obrót S.A.</t>
  </si>
  <si>
    <t>Biuro Obsługi Nieruchomości Wojciech Supera</t>
  </si>
  <si>
    <t xml:space="preserve">Kopalnia Soli ,,Kłodowa” Sp. akcyjna </t>
  </si>
  <si>
    <t>VTor Sp. z o.o.</t>
  </si>
  <si>
    <t>Okręgowa Rada Adwokacka w Łodzi</t>
  </si>
  <si>
    <t>Ochotnicza Straż Pożarna w Cielądzu</t>
  </si>
  <si>
    <t>AMJ Grupa Biznesowa sp. z o.o.</t>
  </si>
  <si>
    <t>Przedsiębiorstwo Produkcyjno - Handlowo - Usługowe SINBUD Piotr Siniarski</t>
  </si>
  <si>
    <t>Przedsiębiorstwo Robót Drogowych Zaskórski i Wspólnicy Sp. z o.o.</t>
  </si>
  <si>
    <t>Stowarzyszenie "WOW!"</t>
  </si>
  <si>
    <t>Zofia Doniec</t>
  </si>
  <si>
    <t>Iwona Piotrowska</t>
  </si>
  <si>
    <t xml:space="preserve">Agencja"CEZAR" Pracownia Urządzania Lasu Cezary Piotrkowicz  </t>
  </si>
  <si>
    <t>Marcin Kos</t>
  </si>
  <si>
    <t xml:space="preserve">Powiat Grójecki </t>
  </si>
  <si>
    <t>BOR-BUD Marcin Borowiec</t>
  </si>
  <si>
    <t>BRUKLAND Marek Siudziński</t>
  </si>
  <si>
    <t>ZGO Aquarium Sp. z o.o.</t>
  </si>
  <si>
    <t>Fundacja Obudźmy Nadzieję</t>
  </si>
  <si>
    <t>Kancelaria Adwokacka Anna Jackowska</t>
  </si>
  <si>
    <t>Kancelaria Adwokacka Paweł Kubiak</t>
  </si>
  <si>
    <t>Kancelaria Radcy Prawnego Katarzyna Dąbkowska</t>
  </si>
  <si>
    <t>Gmina Głuchów</t>
  </si>
  <si>
    <t>Przedsiębiorstwo Wodociągowo - Kanalizacyjne RAWIK sp. z o.o. w Rawie Mazowieckiej</t>
  </si>
  <si>
    <t>Rawskie Towarzystwo Budownictwa Społecznego sp. z o.o.</t>
  </si>
  <si>
    <t>HIBINIMUS Sebastian Krześniak</t>
  </si>
  <si>
    <t>Dom Maklerski Banku BPS S.A.</t>
  </si>
  <si>
    <t>Przedsiębiorstwo Budowy i Utrzymania Dróg MIRDRÓG Mirosław Kozera</t>
  </si>
  <si>
    <t>FHU ELIT - DACH m.d. Mirosław Dziedzianowicz</t>
  </si>
  <si>
    <t>F.P.U.H. "Eltsat" Jerzy Brzeziński</t>
  </si>
  <si>
    <t>Kancelaria Prawnicza SEPTIMA Maria Krzemińska - Baranowska i Jolanta Miśkiewicz</t>
  </si>
  <si>
    <t>Polski Czerwony Krzyż Oddział Rejonowy w Rawie Mazowieckiej</t>
  </si>
  <si>
    <t>NEOENERGETYKA Sp. z o.o.</t>
  </si>
  <si>
    <t>Przedsiębiorstwo Komunikacji samochodowej w Skierniewicach Sp. z o.o.</t>
  </si>
  <si>
    <t xml:space="preserve">Auto-Serwis Robert Walczak </t>
  </si>
  <si>
    <t>NZOZ -Praktyka Lakarza Rodzinnego Tadeusz Musiał</t>
  </si>
  <si>
    <t>Alicja Saganowska</t>
  </si>
  <si>
    <t>Extranet Joanna Paździerska</t>
  </si>
  <si>
    <t>Biuro wycena Barbara Bartosiewicz</t>
  </si>
  <si>
    <t>Wojewódzki Fundusz Ochrony Środowiska i Gosp Wodnej</t>
  </si>
  <si>
    <t>PGNiG Obrót detaliczny Sp.z o.o.w Warszawie</t>
  </si>
  <si>
    <t xml:space="preserve">Spółka Praxis Łódź Pilecka i Petlak Sp.jawna z siedzibą w Łodzi </t>
  </si>
  <si>
    <t>Kancelaria Prawnicza Septima Maria Krzemińska-Baranowska i Jolanta Miśkiewicz</t>
  </si>
  <si>
    <t xml:space="preserve">Paulina Szostek </t>
  </si>
  <si>
    <t>Polska Wytwórnia Papierów Wartościowych S.A</t>
  </si>
  <si>
    <t>Gabinet Laryngologiczny Lek.med.Małgorzata Wolańska</t>
  </si>
  <si>
    <t>Roster Robert Stępowski</t>
  </si>
  <si>
    <t xml:space="preserve">KPMedia </t>
  </si>
  <si>
    <t>Eneris Surowce SA</t>
  </si>
  <si>
    <t>Zeto Software S z o. o</t>
  </si>
  <si>
    <t>Polskie Stronnictwo Ludowe PSL</t>
  </si>
  <si>
    <t>Wolters Kluwer Polska Spółka z o.o</t>
  </si>
  <si>
    <t>Eden Springs Spółka z o.o</t>
  </si>
  <si>
    <t xml:space="preserve">Bank Spółdzielczy w Białej Rawskiej </t>
  </si>
  <si>
    <t>Andrzej Rodzik</t>
  </si>
  <si>
    <t>CM-geo Usługi geodezyjne Milena Cupriak</t>
  </si>
  <si>
    <t>Grupa Szymbud Sp zoo SJ</t>
  </si>
  <si>
    <t>Indywidualna Praktyka Lekarska Marcin Cichocki</t>
  </si>
  <si>
    <t>Ewelina Iskierka Praktyka Lekarska</t>
  </si>
  <si>
    <t>Gabinet Laryngologiczny Małgorzata Wolańska</t>
  </si>
  <si>
    <t>Biuro wycena Barbara Bartosieiwcz</t>
  </si>
  <si>
    <t>Polska Grupa SW Przedsiębiorstwo Państwowe</t>
  </si>
  <si>
    <t>Koło Łowieckie Anser w Łowiczu</t>
  </si>
  <si>
    <t xml:space="preserve">Dariusz Klimczak </t>
  </si>
  <si>
    <t>Kamila Muszyńska</t>
  </si>
  <si>
    <t>Vulcan Sp zoo we Wrocławiu</t>
  </si>
  <si>
    <t>Samorządowe Stowarzyszenie Rozwoju Ziemi Rawskiej w Rawie Maz</t>
  </si>
  <si>
    <t>Bank Spółdzielczy w Rawie Maz</t>
  </si>
  <si>
    <t>Usługi Geodezyjne Geomiedza Magdalena Michalska</t>
  </si>
  <si>
    <t>Karsen Sp.z o.o.</t>
  </si>
  <si>
    <t>Aesco Group S z o.o</t>
  </si>
  <si>
    <t>Funadacja Rozwoju Systemu Edukacji</t>
  </si>
  <si>
    <t>Skarb Państwa-Wojewoda Łódzki</t>
  </si>
  <si>
    <t>Dino Polska SA z siedzibą w Krotoszynie</t>
  </si>
  <si>
    <t>J.W Geo Jakub Walczak Usługi Geodezyjne</t>
  </si>
  <si>
    <t>Kancelaria Prawna Radca Prawny Łukasz Gaworski</t>
  </si>
  <si>
    <t xml:space="preserve">Grupa Szymbud S z o.o. </t>
  </si>
  <si>
    <t xml:space="preserve">Grupa Szymbud Sp. z .o.o </t>
  </si>
  <si>
    <t>Vulcan Sp z o o.we Wrocławiu</t>
  </si>
  <si>
    <t>T-Mobile Polska S.A Warszawa</t>
  </si>
  <si>
    <t>Flexcom Sp. z o.o</t>
  </si>
  <si>
    <t>Ekologiczna Elektrownia Wiatrowa 9 Sp z o.o Regnów Sp.k</t>
  </si>
  <si>
    <t>Aegis Security Sp z o.o</t>
  </si>
  <si>
    <t>NZOZ Raw-Medica Sp z o.o</t>
  </si>
  <si>
    <t>PFRON z siedzibą w Warszawie</t>
  </si>
  <si>
    <t>Usługi Geodezyjne Geopomiar S.C.Krzysztof dudek,Michała Paczkowski</t>
  </si>
  <si>
    <t>Łódzkim Komendantem Wojewódzkim PSP w Łodzi.</t>
  </si>
  <si>
    <t xml:space="preserve">Poczta Polska SA </t>
  </si>
  <si>
    <t>Grupa Ekoenergia Sp.z o.o.</t>
  </si>
  <si>
    <t>Sadkowicki Ludowy uczniowski klub sportowy Lubania</t>
  </si>
  <si>
    <t xml:space="preserve">Gminny Klub Sportowy Korona </t>
  </si>
  <si>
    <t>Gminny Ludowy Klub Sportowy z siedzibą Wołucza</t>
  </si>
  <si>
    <t xml:space="preserve">Ludowy Klub sportowy Biała Rawska </t>
  </si>
  <si>
    <t>Eurotab Sp.z.o.o</t>
  </si>
  <si>
    <t>F.H Agro-Trans Ryszard Skoneczny</t>
  </si>
  <si>
    <t xml:space="preserve">Firma KUBI </t>
  </si>
  <si>
    <t>F.P.H.U transbet Idzikowski Henryk</t>
  </si>
  <si>
    <t xml:space="preserve">Porczyk -dachy Kinga Porczyk </t>
  </si>
  <si>
    <t>Pracownia Usług projektowo-budowlanych TOMEX</t>
  </si>
  <si>
    <t>Orange Polska S.A z siedzibą w Warszawie</t>
  </si>
  <si>
    <t>Paweł Dzierżek</t>
  </si>
  <si>
    <t>Centrum Szkoleń i Doradztwa Zofia Szczypiór</t>
  </si>
  <si>
    <t>Nek-Med. s.j. Nek Noori</t>
  </si>
  <si>
    <t>Unicom Jakub Sputowski</t>
  </si>
  <si>
    <t>Halina Błażejewska Dyrektor PCPR</t>
  </si>
  <si>
    <t>Popłońska Lilia</t>
  </si>
  <si>
    <t>Burmistrz Miasta Rawa Maz</t>
  </si>
  <si>
    <t>Przetwótrstwo Stali -BT Spółka z o.o</t>
  </si>
  <si>
    <t>Bank Spóldzielczy w Rawie Maz</t>
  </si>
  <si>
    <t>Geopomiar S.C usługi geodezyjne Krzysztof Dudek,Michał Paczkowski</t>
  </si>
  <si>
    <t>Trecom Łódź Sp. z o.o</t>
  </si>
  <si>
    <t xml:space="preserve">Network Security Services </t>
  </si>
  <si>
    <t>P.W Ravel</t>
  </si>
  <si>
    <t>Łódzki Komendant Wojewódzki PSP w Łodzi</t>
  </si>
  <si>
    <t>Wojewoda Łódzki</t>
  </si>
  <si>
    <t>Romgos Gwiazdowscy Sp z o.o</t>
  </si>
  <si>
    <t>Opegieka Sp. z o.o</t>
  </si>
  <si>
    <t>Top-Info Sp z o.o</t>
  </si>
  <si>
    <t xml:space="preserve">Compex Investment Sp. z o.o </t>
  </si>
  <si>
    <t>Misto Rawa Maz</t>
  </si>
  <si>
    <t>Nadleśnictwo Skierniewice</t>
  </si>
  <si>
    <t>Aesco Group Sp z o.o</t>
  </si>
  <si>
    <t>Jan Chomontek</t>
  </si>
  <si>
    <t>Wszyscy Partnerzy</t>
  </si>
  <si>
    <t xml:space="preserve">Gniezdziska 30, 26-070 </t>
  </si>
  <si>
    <t>ul. Polna 30, 96-230 Biała Rawska</t>
  </si>
  <si>
    <t xml:space="preserve"> </t>
  </si>
  <si>
    <t>ul. Łączna 22, 96-100 Skierniewice</t>
  </si>
  <si>
    <t xml:space="preserve">ul. Słowackiego 68, 96-200 Rawa Mazowiecka                                  </t>
  </si>
  <si>
    <t>Borki 1B gm Nowosolna, 92-701 Łódź</t>
  </si>
  <si>
    <t>ul. Piaskowa 19, 96-200 Rawa Maz</t>
  </si>
  <si>
    <t xml:space="preserve">ul.Aleja Jana Pawła II 10 </t>
  </si>
  <si>
    <t>ul.Aleja Jana Pawła II 13, 00-828 Warszawa</t>
  </si>
  <si>
    <t xml:space="preserve">Al.. Jerozolimskie 142A, </t>
  </si>
  <si>
    <t>ul. Żelazna 59A, 00-848 Warszawa</t>
  </si>
  <si>
    <t>ul. Ks.Skorupki 3, 96-200 Rawa Mazowiecka</t>
  </si>
  <si>
    <t>ul. Wspólna 1/3, 00-529 Warszawa</t>
  </si>
  <si>
    <t>ul. 8 Marca 6,35-959 Rzeszów</t>
  </si>
  <si>
    <t>ul. Katowicka 20D, 96-200 Rawa Maz</t>
  </si>
  <si>
    <t>ul. Nowości 32, 95-011 Bratoszewice</t>
  </si>
  <si>
    <t>ul. R.Sanguszki 1, 00-222 Warszawa</t>
  </si>
  <si>
    <t>ul. Wiosenna 4S lok.S1</t>
  </si>
  <si>
    <t xml:space="preserve">ul. POW 17,97-200 Tomaszów Maz </t>
  </si>
  <si>
    <t>ul.Wierzbowa 27, 96-200 Rawa Mazowiecka</t>
  </si>
  <si>
    <t>ul. Kazimierza Wielkiego 31,96-200 Rawa Mazowiecka</t>
  </si>
  <si>
    <t>ul. Al..Piłsudskiego 8, 90-051 Łódź</t>
  </si>
  <si>
    <t>ul. Wiosenna 4S lok.S1,96-100 Skierniewice</t>
  </si>
  <si>
    <t>ul. Opoczyńska 38, 26-434 Gielniów</t>
  </si>
  <si>
    <t>ul. Południowa 17/19, 97-300 Piotrków Trybunalski</t>
  </si>
  <si>
    <t xml:space="preserve">ul. Klonowa 8, 95-063 Rogów </t>
  </si>
  <si>
    <t>ul.Ks.Skorupki 3, 96-200 Rawa Mazowiecka</t>
  </si>
  <si>
    <t>ul. 9- go Maja 3/19 , 96-200 Rawa Mazowiecka</t>
  </si>
  <si>
    <t>ul. Al.. Jana Pawła II nr 13 Warszawa</t>
  </si>
  <si>
    <t>ul. Gabriela Narutowicza 5, 96-500 Sochaczew</t>
  </si>
  <si>
    <t>ul. Miła 2, 96-200 Rawa Mazowiecka</t>
  </si>
  <si>
    <t>ul. Jerozolimska 22,  96-200 Rawa Mazowiecka</t>
  </si>
  <si>
    <t>ul. Kościuszki 19, 96-200 Rawa Mazowiecka</t>
  </si>
  <si>
    <t>Wołucza 46 , 96-200 Rawa Mazowiecka</t>
  </si>
  <si>
    <t xml:space="preserve">Niemgłowy 9, 96-214 </t>
  </si>
  <si>
    <t>Oś.9-go Maja 7 lok 13.Rawa Mazowiecka</t>
  </si>
  <si>
    <t>ul. Wojska Polskiego 9, 96-230 Biała Rawska</t>
  </si>
  <si>
    <t>Wola Chojnata 135, 96-230 Biała Rawska</t>
  </si>
  <si>
    <t>Byszewice 34 B, 96-200 Rawa Mazowiecka</t>
  </si>
  <si>
    <t>ul. Przemysłowa 3 A, 96-200 Rawa Maz</t>
  </si>
  <si>
    <t>Lubania 30, 96-208</t>
  </si>
  <si>
    <t>Regnów 95, 96-232</t>
  </si>
  <si>
    <t xml:space="preserve">ul. Mickiewicza 30/48, 96-230 </t>
  </si>
  <si>
    <t>Konopnica 46 A, 96-200 Rawa Mazowiecka</t>
  </si>
  <si>
    <t>Garłow 12</t>
  </si>
  <si>
    <t>ul. Skierniewicka 17, 96-200 Rawa Mazowiecka</t>
  </si>
  <si>
    <t>ul. Tomaszowska 62, 96-200 Rawa Mazowiecka</t>
  </si>
  <si>
    <t>ul. Trzcińska 21/23, 96-100 Skierniewice</t>
  </si>
  <si>
    <t>Ks. Skorupki 3,96-200 Rawa Mazowiecka</t>
  </si>
  <si>
    <t>ul.Wołowska 6 , 51-116 Wrocław</t>
  </si>
  <si>
    <t>ul. Solidarności 17/40 , 96-200 Rawa Mazowiecka</t>
  </si>
  <si>
    <t>ul. Częstochowska 2 G, 42-270 Kłomnice</t>
  </si>
  <si>
    <t>ul.Naruszewicza 27 lok 2,02-627 Warszawa</t>
  </si>
  <si>
    <t>ul.Wiosenna 4S/S1,96-100 Skierniewice</t>
  </si>
  <si>
    <t>ul.Rydłówka 5,lok 107,30-363 Kraków</t>
  </si>
  <si>
    <t>ul.Jerozolimska 14a,96-200 Rawa Maz</t>
  </si>
  <si>
    <t>ul.Południowa 17/19, 97-300 Piotrków Trybunalski</t>
  </si>
  <si>
    <t>ul.Opoczyńska 38,26-434 Gielniów</t>
  </si>
  <si>
    <t>Scieki 70,96-200 Rawa Maz</t>
  </si>
  <si>
    <t>Sadkowice 129A, 96-206 Sadkowice</t>
  </si>
  <si>
    <t>ul. Łęki Koscielne 1/1, 99-314 Krzyżanów</t>
  </si>
  <si>
    <t>ul. Mogielnicka 1/16, 05-600 Grójec</t>
  </si>
  <si>
    <t>ul. Kusocińskiego 124/1, 94-054 Łódź</t>
  </si>
  <si>
    <t>ul. Kazimierza Onnowiciela 1/2, 99-100 Łęczyca</t>
  </si>
  <si>
    <t>ul. Pieniężnego 6/7, 10-005 Olsztyn</t>
  </si>
  <si>
    <t>ul. Michała Kajaka 25, 99-417 Bolimów</t>
  </si>
  <si>
    <t>ul. Wspólna 2, 00-926 Warszawa</t>
  </si>
  <si>
    <t>ul. Konstytucji 3 Maja 32, 96-200 Rawa Mazowiecka</t>
  </si>
  <si>
    <t>ul. Akacjowa 1, 96-200 Rawa Mazowiecka</t>
  </si>
  <si>
    <t>Cielądz 28C</t>
  </si>
  <si>
    <t>ul. Opoczyńska 8, 96-200 Rawa Mazowiecka</t>
  </si>
  <si>
    <t>ul. Jaworzyńska 196, 43-382 Bialsko-Biała</t>
  </si>
  <si>
    <t>Nowe Studzianki 33B, 97-216 Czerniewice</t>
  </si>
  <si>
    <t>ul. Jana Sobieskiego 79, 96-100 Skierniewice</t>
  </si>
  <si>
    <t>ul. Piłsudskiego 17, 96-100 Skierniewice</t>
  </si>
  <si>
    <t>ul. Katowicka 20D, 96-200 Rawa Mazowiecka</t>
  </si>
  <si>
    <t>Al.Jerozolimskie 142A, 02-305 Warszawa</t>
  </si>
  <si>
    <t>ul. Jana Pawła II 38, 96-200 Biała Rawska</t>
  </si>
  <si>
    <t>ul. Lutomierska 108/112, 91-048 Łódź</t>
  </si>
  <si>
    <t>ul. Toamszowska 62, 96-200 Rawa Mazowiecka</t>
  </si>
  <si>
    <t>ul. Ks.J.Popiełuszki 65, 97-200 Tomaszów Mazowiecki</t>
  </si>
  <si>
    <t>Nowy Regnów 21A , 96-232 Regnów</t>
  </si>
  <si>
    <t>ul. Tomaszowska 10J, 96-200 Rawa Mazowiecka</t>
  </si>
  <si>
    <t>al. Sienkiewicza 44, 99-400 Łowicz</t>
  </si>
  <si>
    <t>ul. Spokojna 13A, 01-044 Warszawa</t>
  </si>
  <si>
    <t>ul. Wiosenna 4S lok. S1, 96-100 Skierniewice</t>
  </si>
  <si>
    <t>ul. Dubois 118, 93-465 Łódź</t>
  </si>
  <si>
    <t>Al. Jana Pawła II 13, Warszawa</t>
  </si>
  <si>
    <t>ul. Wólczańska 49, 90-608 łódź</t>
  </si>
  <si>
    <t>ul. Morcinka 2/70, 93-217 Łódź</t>
  </si>
  <si>
    <t>Al. 1000-lecia 2, 62-650 Kłodawa</t>
  </si>
  <si>
    <t>ul. Lechicka 54g, 75-845 Koszalin</t>
  </si>
  <si>
    <t>ul. Wólczańska 199, Łódź</t>
  </si>
  <si>
    <t>ul. Hoża 86 lok. 410, 00-682 Warszawa</t>
  </si>
  <si>
    <t>ul. Mickiewicza 9, 96-230 Biała Rawska</t>
  </si>
  <si>
    <t>ul. Opoczyńska 38, 26-434 Gielnów</t>
  </si>
  <si>
    <t>ul. Styrska 3 m8, 91-404 Łódź</t>
  </si>
  <si>
    <t>ul. Popowskiego nr 9 m.7, 90-328 Łódź</t>
  </si>
  <si>
    <t>ul. Mazurska 23 m.39, 93-149 Łódź</t>
  </si>
  <si>
    <t>Komorów 45E, 96-214 Cielądz</t>
  </si>
  <si>
    <t>ul. Katowicka 22, 96-200 Rawa Mazowiecka</t>
  </si>
  <si>
    <t>u. Solidarności 2A, 96-200 Rawa Mazowiecka</t>
  </si>
  <si>
    <t>ul. Konstytucji 3 Maja 2 lok. 18, 96-200 Rawa Mazowiecka</t>
  </si>
  <si>
    <t>ul. Dr.Karola Jonschera 3/8, 91-849 Łódż</t>
  </si>
  <si>
    <t>Jakubów 15, 05-610 Goszczyn</t>
  </si>
  <si>
    <t>ul. Grzybowska 81, 00-844 Warszawa</t>
  </si>
  <si>
    <t>ul. Rydla 21 m.5, 93-203 Łódź</t>
  </si>
  <si>
    <t xml:space="preserve">ul. Jana III Sobieskiego 3, 95-047 Jeżów </t>
  </si>
  <si>
    <t>ul. Batorego 64 C, 96-100 Skierniewice</t>
  </si>
  <si>
    <t>ul. Mszczonowska 33/35, 96-100 Skierniewice</t>
  </si>
  <si>
    <t>ul. Kościuszki 5/21, 96-200 Rawa Mazowiecka</t>
  </si>
  <si>
    <t>ul. Wyszyńskiego 46/9, 94-07 Łódź</t>
  </si>
  <si>
    <t>ul. Kleszczowa 15A, 02-485 Warszawa</t>
  </si>
  <si>
    <t>ul.Jana Sobieskiego 79,96-100 Skierniewice</t>
  </si>
  <si>
    <t>Pukinin 104 G, 96-200 Rawa Mazowiecka</t>
  </si>
  <si>
    <t>ul. Jana Sobieskiego 22/37 96-200 Rawa Mazowiecka</t>
  </si>
  <si>
    <t>ul. Tomaszowska 10C/39,96-200 Rwaa Mazowiecka</t>
  </si>
  <si>
    <t>ul. Jerozolimska 14a,96-200 Rawa Mazowiecka</t>
  </si>
  <si>
    <t>ul.Jerozolimska 14a,96-200 Rawa Mazowiecka</t>
  </si>
  <si>
    <t>ul. Wielki Rów 40 b,87-100 Toruń</t>
  </si>
  <si>
    <t>ul.Wielki Rów 40 B, 97-100 Toruń</t>
  </si>
  <si>
    <t>ul.Wiosenna 4S S1</t>
  </si>
  <si>
    <t>ul.Dubois 118 ,93-465 Łódź</t>
  </si>
  <si>
    <t>ul. Wiosenna 4S S1,96-100 Skierniewice</t>
  </si>
  <si>
    <t>ul. Jana Kazimierza 3,01-248 Warszawa</t>
  </si>
  <si>
    <t>ul.Wólczańska 66,90-51 Łódź</t>
  </si>
  <si>
    <t>96-115 Nowy Kawęczyn, Kaczorów 29</t>
  </si>
  <si>
    <t>ul. Browarna 2b,96-200 Rawa Mazowiecka</t>
  </si>
  <si>
    <t>ul. Ozorkowa 11/15/127,93-285 Łódź</t>
  </si>
  <si>
    <t>ul.Częstochowska 2G,42-270 Kłomnice</t>
  </si>
  <si>
    <t>ul. Kazimierza Wielkiego 23/5,96-200 Rawa Mazowiecka</t>
  </si>
  <si>
    <t>ul. Sanguszki 1,00-222 Warszawa</t>
  </si>
  <si>
    <t>ul. Jana Kochanowskiego 43,96-200 Rawa Mazowiecka</t>
  </si>
  <si>
    <t>ul. Kazimierza Wielkiego 32/1,96-200 Rawa Mazowiecka</t>
  </si>
  <si>
    <t>ul. Kazimierza Odnowiciela 1/2,99-100 Łęczyca</t>
  </si>
  <si>
    <t>ul.Solidarności 1B,96-200 Rawa Mazowiecka</t>
  </si>
  <si>
    <t>ul.Zagnańska 232a,25-563 Kielce</t>
  </si>
  <si>
    <t>ul. Krótka 7,97-200 Tomaszów Maz.</t>
  </si>
  <si>
    <t>ul. Piękna 3a,00-539 Warszawa</t>
  </si>
  <si>
    <t>ul. Przyokopowa 33,01-208 Warszawa</t>
  </si>
  <si>
    <t>ul. Perla 10,41-300 Dąbrowa Górnicza</t>
  </si>
  <si>
    <t>ul.Perla 10, 41-300 Dąbrowa Górnicza</t>
  </si>
  <si>
    <t>ul. Katowicka 20 D,96-200 Rawa Mazowiecka</t>
  </si>
  <si>
    <t>ul. Łąkowa 1,96-200 Rawa Mazowiecka</t>
  </si>
  <si>
    <t>ul. Mszczonowska 46/12,96-100 Skierniewice</t>
  </si>
  <si>
    <t>Komorów 71A, 96-214 Cielądz</t>
  </si>
  <si>
    <t>ul.Krótka 7,97-200 Tomaszów Mazowiecki</t>
  </si>
  <si>
    <t>ul.Wiosenna 4S S1,96-100 Skierniewice</t>
  </si>
  <si>
    <t>ul. Kocjana 3,01-473 Warszawa</t>
  </si>
  <si>
    <t>ul.Jana Pawła II 38,96-230 Biała Rawska</t>
  </si>
  <si>
    <t>ul.Wandy Panfil 42A,m.43,97-200 Tomaszów Mazowiecki</t>
  </si>
  <si>
    <t>ul.K.Wielkiego 16 m 21,96-200 Rawa Maz</t>
  </si>
  <si>
    <t>ul. Szczęsna 2,60-587 Poznań</t>
  </si>
  <si>
    <t>ul.Klonowa 8,95-063 Rogów</t>
  </si>
  <si>
    <t>ul. Krokusowa 3,92-101 Łódź</t>
  </si>
  <si>
    <t>Żelazna 67/77 Warszawa</t>
  </si>
  <si>
    <t>ul.Aleje Jerozolimskie 142A,02-305 Warszawa</t>
  </si>
  <si>
    <t>ul.Żelazna 67/77, 00-871 Warszawa</t>
  </si>
  <si>
    <t>ul. Ostrowska 122,</t>
  </si>
  <si>
    <t>ul.Łaczna 22/193,96-100 Skierniewice</t>
  </si>
  <si>
    <t>ul. Trzcińska 21/23,96-100 Skierniewice</t>
  </si>
  <si>
    <t>ul.Pod Grotami 47/49a,97-200 Tomaszów Mazowiecki</t>
  </si>
  <si>
    <t>ul.Mszczonowka 65,96-100 Skierniewice</t>
  </si>
  <si>
    <t>ul.KS. Skorupki 3,96-200 Rawa Maz</t>
  </si>
  <si>
    <t>ul.Katowicka 20D,96-200 Rawa Maz</t>
  </si>
  <si>
    <t>ul. Aleja Jana Pawła II 10,Przysucha</t>
  </si>
  <si>
    <t>ul. Wołowska 6,51-116 Wrocław</t>
  </si>
  <si>
    <t>ul. Al.. Jerozolimskie 142A,02-305 Warszawa</t>
  </si>
  <si>
    <t>ul.Łączna 22,96-100 Skierniewice</t>
  </si>
  <si>
    <t xml:space="preserve">ul. Marynarska 12,02-674 Warszawa </t>
  </si>
  <si>
    <t>ul. Jerozolimska 14a,96-200 Rawa Maz</t>
  </si>
  <si>
    <t>ul.Adama Naruszewicza 27/2,02-627 Warszawa</t>
  </si>
  <si>
    <t>ul. Kościuszki 20,96-200 Rawa Mazowiecka</t>
  </si>
  <si>
    <t>ul.Londyńska 27,03-921 Warszawa</t>
  </si>
  <si>
    <t>ul. Strażacka 6,96-124 Maków</t>
  </si>
  <si>
    <t>ul.Strażacka 6,96-124 Maków</t>
  </si>
  <si>
    <t>ul.Cybernetyki 19b, 02-677 Warszawa</t>
  </si>
  <si>
    <t>ul. Słowackiego 8,96-200  Rawa Maz</t>
  </si>
  <si>
    <t>ul. Warszawska 14,96-200 Rawa Maz</t>
  </si>
  <si>
    <t>ul.Dr.K Jonschera 3/8,91-849 Łódz</t>
  </si>
  <si>
    <t>ul. Al..Jana Pawła II nr 13</t>
  </si>
  <si>
    <t xml:space="preserve">ul.Mickiewicza 4/4, 96-200 Rawa Mazowiecka </t>
  </si>
  <si>
    <t>Rawa Maz</t>
  </si>
  <si>
    <t>ul.Wólczańska 111/113,90-521 Łódź</t>
  </si>
  <si>
    <t>ul. Rodziny Hiszpańskich 8,00-940 Warszawa</t>
  </si>
  <si>
    <t>ul.Tomaszowska 62,96-200 Rawa Mazowiecka</t>
  </si>
  <si>
    <t>Sierakowice Prawe 141D,96-100 Skierniewice</t>
  </si>
  <si>
    <t>Łódź</t>
  </si>
  <si>
    <t>Plac Marszałka Piłsudskiego 5,96-200 Rawa Maz</t>
  </si>
  <si>
    <t>ul. Ks. Skorupki 3,96-200 Rawa Mazowiecka</t>
  </si>
  <si>
    <t>Pukinin 60, 96-200 Rawa Mazowiecka</t>
  </si>
  <si>
    <t>Lubania 30,96-208 Lubania</t>
  </si>
  <si>
    <t>Rawa Mazowiecka, ul.Kościuszki 19,96-200 Rawa Maz</t>
  </si>
  <si>
    <t>ul. Jerozolimska 22,96-200 Rawa Maz</t>
  </si>
  <si>
    <t>ul.Przemysłowa 3A,96-200 Rawa Maz</t>
  </si>
  <si>
    <t>ul. Oś.9-go Maja 7/13,96-200 Rawa Maz</t>
  </si>
  <si>
    <t>ul. Zamkowa Wola 3,96-200 Rawa Mazowiecka</t>
  </si>
  <si>
    <t>Niemgłowy 9, 96-214 Cielądz</t>
  </si>
  <si>
    <t>Babsk Oś. Serbinów 1/15</t>
  </si>
  <si>
    <t>ul. Mickiewicza 14/1, 96-230 Biała Rawska</t>
  </si>
  <si>
    <t>Garłów 12,przy szkole podstawowej w Boguszycach</t>
  </si>
  <si>
    <t>Byszewice 34b, 96-200 Rawa Maz</t>
  </si>
  <si>
    <t>ul. Mickiewicza 30/48, 96-230 Biała Rawska</t>
  </si>
  <si>
    <t>ul.Wojska Polskiego 9,96-230 Biała Rawska</t>
  </si>
  <si>
    <t>96-232 Regnów</t>
  </si>
  <si>
    <t xml:space="preserve">Skarbimierzyce 16,73-002 Dołuje </t>
  </si>
  <si>
    <t>ul. Ks. J.Popiełuszki 65,97-200 Tomaszów Mazowiecki</t>
  </si>
  <si>
    <t>Nowy Regnów 21A, 96-232 Regnów</t>
  </si>
  <si>
    <t>Brenica 356,97-217 Lubochnia</t>
  </si>
  <si>
    <t>ul. Kmicica 21/15, 92-433 Łódź</t>
  </si>
  <si>
    <t>uL.Warszawska 14,96-200 Rawa Maz</t>
  </si>
  <si>
    <t>ul.Solidarności 17/40,96-200 Rawa Mazowiecka</t>
  </si>
  <si>
    <t>Al..Jerozolimskie 160,02-326 Warszawa</t>
  </si>
  <si>
    <t>Szymanowice 33,99-440 Zduny</t>
  </si>
  <si>
    <t>ul. Rafała Wojaczka 5 lok.26, 51-196 Wrocław</t>
  </si>
  <si>
    <t>ul. Sobieskiego 59,96-200 Rawa Maz</t>
  </si>
  <si>
    <t>ul. Klonowa 8,95-063 Rogów</t>
  </si>
  <si>
    <t>ul. Rawska 46,96-100 Skierniewice</t>
  </si>
  <si>
    <t>Krzyżanów ul. Łęki Kościelne 1/1</t>
  </si>
  <si>
    <t>Wilkowice 12,96-200 Rawa Maz</t>
  </si>
  <si>
    <t>ul.Opoczyńska 8,96-200 Rawa Maz</t>
  </si>
  <si>
    <t>ul.Mickiewicza 9, 96-230 Biała Rawska</t>
  </si>
  <si>
    <t>ul. A. Mickiewicza 4 lok 4a,96-200 Rawa Maz</t>
  </si>
  <si>
    <t>ul.Mała Góra 30,30-864 Kraków</t>
  </si>
  <si>
    <t>ul. Czyżewska 10,02-908 Warszawa</t>
  </si>
  <si>
    <t>ul.Walerego Sławka 15/170, 30-633 Kraków</t>
  </si>
  <si>
    <t>ul.Faworna 3,96-200 Rawa Mazowiecka</t>
  </si>
  <si>
    <t>ul.Ks. Skorupki 3,96-200 Rawa Maz</t>
  </si>
  <si>
    <t>Cielądz 28 C,96-214</t>
  </si>
  <si>
    <t>Aleja Tysiąclecia 11,82-300 Elbląg</t>
  </si>
  <si>
    <t>Barwinek 28b,25-150 Kielce</t>
  </si>
  <si>
    <t>ul.Gdańska 188/1,85-647 Bydgoszcz</t>
  </si>
  <si>
    <t>Maków, ul.Zwierzyniec 2,96-1000 Skierniewice</t>
  </si>
  <si>
    <t xml:space="preserve">Dobre 46,76-037 </t>
  </si>
  <si>
    <t>ul.Wólczańska 49,90-608 Łódź</t>
  </si>
  <si>
    <t>61992,00 zł brutto</t>
  </si>
  <si>
    <t>70 493,76 zł brutto</t>
  </si>
  <si>
    <t>34 400,64 zł brutto</t>
  </si>
  <si>
    <t>148 231,00 zł brutto</t>
  </si>
  <si>
    <t>153 600,00 zł. Brutto</t>
  </si>
  <si>
    <t xml:space="preserve">1 816,,61 zł </t>
  </si>
  <si>
    <t>87 450,00 zł brutto ryczałtowo</t>
  </si>
  <si>
    <t>Wg załącznika do umowy.</t>
  </si>
  <si>
    <t>wg. załącznika do umowy</t>
  </si>
  <si>
    <t>1338,65 zł,1 338,67 zł,1 338,67zł  1338,67 zł kwartalnie.</t>
  </si>
  <si>
    <t>317 830,00 zł brutto</t>
  </si>
  <si>
    <t>39 460,00 brutto</t>
  </si>
  <si>
    <t>500, 00 zł brutto</t>
  </si>
  <si>
    <t>3 800,00 zł brutto</t>
  </si>
  <si>
    <t>1 100,00 zł brutto</t>
  </si>
  <si>
    <t>123 000,00 zł brutto</t>
  </si>
  <si>
    <t xml:space="preserve">49 077,00 brutto </t>
  </si>
  <si>
    <t>600,00 złbrutto</t>
  </si>
  <si>
    <t>1 176 194, 51 zł brutto</t>
  </si>
  <si>
    <t>1 688 197,63 brutto</t>
  </si>
  <si>
    <t>1 084 692, 09 zł brutto</t>
  </si>
  <si>
    <t>1 163 937,93 zł brutto</t>
  </si>
  <si>
    <t xml:space="preserve">1 070 125,46 zł brutto </t>
  </si>
  <si>
    <t>2500,00 zł brutto</t>
  </si>
  <si>
    <t>469 730, 00 zł brutto</t>
  </si>
  <si>
    <t>78 520,00 zł brutto</t>
  </si>
  <si>
    <t>800,00 zł brutto</t>
  </si>
  <si>
    <t>950,00 zł brutto</t>
  </si>
  <si>
    <t>600,00 zł brutto</t>
  </si>
  <si>
    <t>3450,00 zl</t>
  </si>
  <si>
    <t>168000,00zł, 173600,00 zł,173600,00zł</t>
  </si>
  <si>
    <t>311 520,00 zł/275 100,00 zł/284 270,00 zł</t>
  </si>
  <si>
    <t>30446,19 zł dodatkowe zamówienie a wynagrodzenie 137 093,34 zł brutto</t>
  </si>
  <si>
    <t>900,00 zł brutto</t>
  </si>
  <si>
    <t>1500,00 zł brutto</t>
  </si>
  <si>
    <t>7420,00 zł brutto</t>
  </si>
  <si>
    <t>1,280 zł/kWh</t>
  </si>
  <si>
    <t>500,00 zł brutto</t>
  </si>
  <si>
    <t>67475,00 zł brutto</t>
  </si>
  <si>
    <t>1468 541,62 zł brutto</t>
  </si>
  <si>
    <t>26494,20 zł brutto</t>
  </si>
  <si>
    <t>10000,00 brutto</t>
  </si>
  <si>
    <t>64400,00 zł brutto</t>
  </si>
  <si>
    <t>141 680 000,00 zł brutto</t>
  </si>
  <si>
    <t>1 200,00/ miesiąc</t>
  </si>
  <si>
    <t>1 298,88/ miesiąc</t>
  </si>
  <si>
    <t>91,56 +VAT/ miesiąc</t>
  </si>
  <si>
    <t>6 000,00 + VAT</t>
  </si>
  <si>
    <t>2 500,00 + VAT</t>
  </si>
  <si>
    <t>57 155,00 EUR</t>
  </si>
  <si>
    <t>70,52/ miesiąc</t>
  </si>
  <si>
    <t>218,68/ miesiąc</t>
  </si>
  <si>
    <t>815,86/ miesiąc</t>
  </si>
  <si>
    <t>60,00/energia elektryczna; 40,00/zużycie wody; 50,00/odprowadzanie wody; 50,00/ogrzewanie</t>
  </si>
  <si>
    <t>246,55/ miesiąc</t>
  </si>
  <si>
    <t>1061,98/ miesiąc</t>
  </si>
  <si>
    <t>70 608,00 EURO</t>
  </si>
  <si>
    <t>48 408,00 EURO</t>
  </si>
  <si>
    <t>wg cen i stawek z Taryfy Sprzedawcy Rezerwowego</t>
  </si>
  <si>
    <t xml:space="preserve">wg cennika badań </t>
  </si>
  <si>
    <t>3 876,00 / miesiąc</t>
  </si>
  <si>
    <t>739 152,00
rozliczane miesięcznie za faktycznie wykonane usługi</t>
  </si>
  <si>
    <t>max. 934 228,50</t>
  </si>
  <si>
    <t>zgodnie z załącznikiem</t>
  </si>
  <si>
    <t>1 251,25/ miesiąc</t>
  </si>
  <si>
    <t>2 502,50/ miesiąc</t>
  </si>
  <si>
    <t>bezpłatnie</t>
  </si>
  <si>
    <t xml:space="preserve"> wg cennika</t>
  </si>
  <si>
    <t>3 087,49/ miesiąc</t>
  </si>
  <si>
    <t>4 435,84/ miesiąc</t>
  </si>
  <si>
    <t>1 200,00/ za wyjazd
2 500,00/ miesiąc za gotowość świadczenia usług</t>
  </si>
  <si>
    <t>3 876,00/ miesiąc</t>
  </si>
  <si>
    <t>258,30/ miesiąc</t>
  </si>
  <si>
    <t>13 320,9/ miesiąc</t>
  </si>
  <si>
    <t>142,68/ miesiąc</t>
  </si>
  <si>
    <t>852,76/ miesiąc</t>
  </si>
  <si>
    <t>1 110,01/ miesiąc</t>
  </si>
  <si>
    <t>260,82/ miesiąc</t>
  </si>
  <si>
    <t>80,39/ miesiąc</t>
  </si>
  <si>
    <t>515,35/ miesiąc</t>
  </si>
  <si>
    <t>249,31/ miesiąc</t>
  </si>
  <si>
    <t>50 zł brutto za wydanie jednej oceny stanu zdrowia</t>
  </si>
  <si>
    <t>22 zł brutto za wydanie jednej oceny społecznej</t>
  </si>
  <si>
    <t xml:space="preserve">22 zł brutto za wydanie jednej oceny zawodowej </t>
  </si>
  <si>
    <t>260 zł miesięcznie</t>
  </si>
  <si>
    <t>50 zł netto z góry kwartalnie</t>
  </si>
  <si>
    <t>100 zł netto co kwartał</t>
  </si>
  <si>
    <t>500 zł brutto</t>
  </si>
  <si>
    <t>5500,00 brutto</t>
  </si>
  <si>
    <t>340563,17 brutto</t>
  </si>
  <si>
    <t>45495,24 zł brutto</t>
  </si>
  <si>
    <t>24 zł brutto</t>
  </si>
  <si>
    <t>5000,00 netto rocznie</t>
  </si>
  <si>
    <t>1476,00 brutto za wydanie</t>
  </si>
  <si>
    <t>548,00 brutto miesięcznie</t>
  </si>
  <si>
    <t>1200,00 zł brutto miesięcznie</t>
  </si>
  <si>
    <t>18000,00 zł brutto</t>
  </si>
  <si>
    <t>780 zł netto za m-c Plac Wolności 1, 780 zł za m-c Kościuszki 5, 390 zł netto za m-c Tomaszowska 8</t>
  </si>
  <si>
    <t>2511,17 zł brutto miesięcznie</t>
  </si>
  <si>
    <t xml:space="preserve">206,41 brutto </t>
  </si>
  <si>
    <t>za najem urządzenia 10 zł netto,30 zł netto za wodę</t>
  </si>
  <si>
    <t>45430,00 zł brutto</t>
  </si>
  <si>
    <t xml:space="preserve">132 160,00 zł brutto </t>
  </si>
  <si>
    <t>2440,00 zł brutto</t>
  </si>
  <si>
    <t>2220,00 zł brutto</t>
  </si>
  <si>
    <t>10000,00 zł brutto</t>
  </si>
  <si>
    <t>368974,00 zł brutto</t>
  </si>
  <si>
    <t>331,45 brutto</t>
  </si>
  <si>
    <t>39,00 zł za usługę</t>
  </si>
  <si>
    <t>2460,00 zł brutto</t>
  </si>
  <si>
    <t>18500,00 zł brutto</t>
  </si>
  <si>
    <t>46740,00 zł brutto</t>
  </si>
  <si>
    <t>750,00 netto</t>
  </si>
  <si>
    <t>3690,00 brutto</t>
  </si>
  <si>
    <t>50000,00 brutto</t>
  </si>
  <si>
    <t>Plac Wolności -345,00 zł netto,Kościuszki-92,00 zł netto, Tomaszowska-230, 00 netto</t>
  </si>
  <si>
    <t>20 369 536,14 brutto</t>
  </si>
  <si>
    <t>46970,00 zł brutto</t>
  </si>
  <si>
    <t>136640,00 brutto</t>
  </si>
  <si>
    <t>9127,00 brutto</t>
  </si>
  <si>
    <t>1845,00 zł brutto</t>
  </si>
  <si>
    <t>1107,00 zł brutto</t>
  </si>
  <si>
    <t>49194,00 EUR</t>
  </si>
  <si>
    <t>944,64 zł brutto</t>
  </si>
  <si>
    <t>15000,00 zł brutto</t>
  </si>
  <si>
    <t>14500,00 brutto</t>
  </si>
  <si>
    <t>75030,00 brutto</t>
  </si>
  <si>
    <t>213.500,00 zł</t>
  </si>
  <si>
    <t>136640,00 zł brutto</t>
  </si>
  <si>
    <t>2700,00 ZŁ</t>
  </si>
  <si>
    <t>670 320,00 zł brutto</t>
  </si>
  <si>
    <t>51660,00 zł brutto</t>
  </si>
  <si>
    <t>79335,00 zł brutto</t>
  </si>
  <si>
    <t>242,19 brutto</t>
  </si>
  <si>
    <t>151028,01 brutto</t>
  </si>
  <si>
    <t>3000,00 netto</t>
  </si>
  <si>
    <t>6150,00 netto</t>
  </si>
  <si>
    <t>41259,12 brutto</t>
  </si>
  <si>
    <t>13653,00 brutto</t>
  </si>
  <si>
    <t>15745,23 brutto</t>
  </si>
  <si>
    <t>21709,50 brutto</t>
  </si>
  <si>
    <t>10000,00 netto</t>
  </si>
  <si>
    <t>1200,00 brutto</t>
  </si>
  <si>
    <t>2019.12.01</t>
  </si>
  <si>
    <t>2022.02.24</t>
  </si>
  <si>
    <t>21-06-2022</t>
  </si>
  <si>
    <t>18-07-2022</t>
  </si>
  <si>
    <t>04-08-2022</t>
  </si>
  <si>
    <t>16-08-2022</t>
  </si>
  <si>
    <t>30--09-2022</t>
  </si>
  <si>
    <t>27-07-2022</t>
  </si>
  <si>
    <t>01-08-2022</t>
  </si>
  <si>
    <t>01-06-2022</t>
  </si>
  <si>
    <t>od dnia zawarcia</t>
  </si>
  <si>
    <t>31-12-2023</t>
  </si>
  <si>
    <t>01-03-2023</t>
  </si>
  <si>
    <t xml:space="preserve"> 14-03-2023</t>
  </si>
  <si>
    <t>01-04-2023</t>
  </si>
  <si>
    <t>08-06-2023</t>
  </si>
  <si>
    <t>11-02-2023</t>
  </si>
  <si>
    <t>31-05-2023</t>
  </si>
  <si>
    <t>14-05-2023</t>
  </si>
  <si>
    <t>13-05-203</t>
  </si>
  <si>
    <t>01-05-2023</t>
  </si>
  <si>
    <t>22-05-2023</t>
  </si>
  <si>
    <t>01-07-2023</t>
  </si>
  <si>
    <t>26-08-2023</t>
  </si>
  <si>
    <t>2022.05.20</t>
  </si>
  <si>
    <t>2032.03.31</t>
  </si>
  <si>
    <t>2022.10.15</t>
  </si>
  <si>
    <t>2022.05.23</t>
  </si>
  <si>
    <t>2022.06.07</t>
  </si>
  <si>
    <t>2022.04.30</t>
  </si>
  <si>
    <t>latach 2022-2026</t>
  </si>
  <si>
    <t>14 dni od podpisania umowy.</t>
  </si>
  <si>
    <t>21 dni od podpisania umowy</t>
  </si>
  <si>
    <t>2022-05-2022</t>
  </si>
  <si>
    <t>na lata 2014-2020</t>
  </si>
  <si>
    <t>4 tygodnie od podpisania umowy</t>
  </si>
  <si>
    <t>6 tygodni od podpisania umowy</t>
  </si>
  <si>
    <t>31-07-2022</t>
  </si>
  <si>
    <t>10-08-2022</t>
  </si>
  <si>
    <t>22-08-2022</t>
  </si>
  <si>
    <t>27-10-2022</t>
  </si>
  <si>
    <t>01-11-2022</t>
  </si>
  <si>
    <t>23-08-2022</t>
  </si>
  <si>
    <t>15-10-2022</t>
  </si>
  <si>
    <t>31-08-2022</t>
  </si>
  <si>
    <t>14 dni od dnia podpisania umowy</t>
  </si>
  <si>
    <t>21 dni od dnia podpisania umowy</t>
  </si>
  <si>
    <t>10 dni od dnia podpisania umowy</t>
  </si>
  <si>
    <t>30 dni od dnia podpisania umowy</t>
  </si>
  <si>
    <t>realizacja projeku - 12 m-cy od dnia wejścia w życie umowy, nie dłużej niż do 31.10.2023</t>
  </si>
  <si>
    <t>na czas nieokreślony</t>
  </si>
  <si>
    <t>miesiąc od dnia podpisania umowy</t>
  </si>
  <si>
    <t>109 dni od daty podpisania umowy</t>
  </si>
  <si>
    <t>przez cały okres trwania prac</t>
  </si>
  <si>
    <t>09-01-2025</t>
  </si>
  <si>
    <t>15-12-2023</t>
  </si>
  <si>
    <t>31-12-2024</t>
  </si>
  <si>
    <t>12-01-2026</t>
  </si>
  <si>
    <t>31-01-2024</t>
  </si>
  <si>
    <t>16-01-2024</t>
  </si>
  <si>
    <t>24-02-2023</t>
  </si>
  <si>
    <t>31-12-2025</t>
  </si>
  <si>
    <t>30-11-2023</t>
  </si>
  <si>
    <t>28-02-2025</t>
  </si>
  <si>
    <t>30-04-2023</t>
  </si>
  <si>
    <t>12-12-2023</t>
  </si>
  <si>
    <t>31-10-2023</t>
  </si>
  <si>
    <t>08-12-2023</t>
  </si>
  <si>
    <t>14-02-2025</t>
  </si>
  <si>
    <t>31-03-2032</t>
  </si>
  <si>
    <t>do zakończenia kadencji</t>
  </si>
  <si>
    <t>30-12-2023</t>
  </si>
  <si>
    <t>10-03-2023</t>
  </si>
  <si>
    <t>20-03-2023</t>
  </si>
  <si>
    <t>30-09-2023</t>
  </si>
  <si>
    <t>10-12-2023</t>
  </si>
  <si>
    <t>11-06-2023</t>
  </si>
  <si>
    <t>24-03-2023</t>
  </si>
  <si>
    <t>10-02-2024</t>
  </si>
  <si>
    <t>30-10-2024</t>
  </si>
  <si>
    <t>20-04-2025</t>
  </si>
  <si>
    <t>30-04-2025</t>
  </si>
  <si>
    <t>15-07-2023</t>
  </si>
  <si>
    <t>26-05-2023</t>
  </si>
  <si>
    <t>02--06-2023</t>
  </si>
  <si>
    <t>29-05-2023</t>
  </si>
  <si>
    <t>17-09-2023</t>
  </si>
  <si>
    <t>17-07-2023</t>
  </si>
  <si>
    <t>11-08-2023</t>
  </si>
  <si>
    <t>30-06-2025</t>
  </si>
  <si>
    <t>20-06-2026</t>
  </si>
  <si>
    <t>29-12-2023</t>
  </si>
  <si>
    <t>11-09-2023</t>
  </si>
  <si>
    <t>01-09-2023</t>
  </si>
  <si>
    <t>08-10-2023</t>
  </si>
  <si>
    <t>27-08-2023</t>
  </si>
  <si>
    <t>01-08-2023</t>
  </si>
  <si>
    <t>06-11-2023</t>
  </si>
  <si>
    <t>10 lat od podpisania umowy</t>
  </si>
  <si>
    <t>30-08-2023</t>
  </si>
  <si>
    <t>18-ście mcy od wydania polecenia rozpoczęcia usługi</t>
  </si>
  <si>
    <t>31-08-2023</t>
  </si>
  <si>
    <t>27--08-2023</t>
  </si>
  <si>
    <t>Umowa wykonania dostaw do 120 Mg mieszanki mineralno-asfaltowej na zimno.</t>
  </si>
  <si>
    <t>Umowa dostawy grysów bazaltowych płukanych do remontu nawierzchni dróg powiatowych.</t>
  </si>
  <si>
    <t xml:space="preserve">Umowa dostawy i rozładunku 400 Mg kruszywa drogowego, dolomitowego frakcji 0-31,5 mm. </t>
  </si>
  <si>
    <t xml:space="preserve">Poprawa bezpieczeństwa mieszkańców powiatu rawskiego poprzez budowe,przebudowe i modernizacje chodników w ciągu drogi 4120E Biała Rawska. </t>
  </si>
  <si>
    <t>Poprawa bezpieczeństwa mieszkańców powiatu rawskiego poprzez budowe,przebudowe i modernizacje chodników w ciągu drogi 4129E oraz 4128E w m. Lubania.</t>
  </si>
  <si>
    <t>Umowa dzierżawy obwodu łowieckiego nr 99 o pow. 7 387 ha w województwie łódzkiem.</t>
  </si>
  <si>
    <t>Umowa dzierżawy obwodu łowieckiego nr 113 o pow.6 342 ha w woj..łódzkim.</t>
  </si>
  <si>
    <t>Umowa dzierżawy obwodu łowieckiego nr 102 o pow.5 779 ha w woj..łódzkim.</t>
  </si>
  <si>
    <t>Umowa dzierżawy obwodu łowieckiego nr 117 o pw. 2 745 ha.</t>
  </si>
  <si>
    <t>Umowa dzierżawy obwodu łowieckiego nr 118 o pw. 3 751 ha.</t>
  </si>
  <si>
    <t>Umowa dzierżawy obwodu łowieckiego nr 138 o pw. 4 215 ha.</t>
  </si>
  <si>
    <t>Umowa dzierżawy obwodu łowieckiego nr 139 o pw. 6 266 ha.</t>
  </si>
  <si>
    <t>Umowa dzierżawy obwodu łowieckiego nr 140 o pw. 5 974 ha.</t>
  </si>
  <si>
    <t>Umowa dzierżawy obwodu łowieckiego nr 141 o pw. 2 953 ha.</t>
  </si>
  <si>
    <t>Umowa dzierżawy obwodu łowieckiego nr 142 o pow. 3 415 ha.</t>
  </si>
  <si>
    <t>Umowa dzierżawy obwodu łowieckiego nr 143 o pow.3 461 ha.</t>
  </si>
  <si>
    <t>Umowa dzierżawy obwodu łowieckiego nr 166 o pow.5 981 ha.</t>
  </si>
  <si>
    <t>Aneks 3 zmieniający paragraf 2</t>
  </si>
  <si>
    <t>Umowa w sprawie udzielenia pomocy finansowej Powiatowi Rawskiemu</t>
  </si>
  <si>
    <t>Umowa do wykonania modernizacji geodezyjnej osnowy wysokościowej 3 klasy z terenu powiatu rawskiego.</t>
  </si>
  <si>
    <t>Umowa udzielenia pomocy finansowej na dostęp do usług zdrowotnych w zakresie psychiatrii dziecięcej.</t>
  </si>
  <si>
    <t>Umowa pomocy finansowej z przeznaczeniem dla Urzędu Pracy w Rawie Maz na dofinansowanie działalności poradnictwa zawodowego.</t>
  </si>
  <si>
    <t>Umowa usług medycznych w gabinetach poradni: neurologicznej, laryngologicznej i w oddziałach szpitalnych dla osoby stawiającej się do komisji wojskowej.</t>
  </si>
  <si>
    <t>Umowa usług medycznych z zakresu okulistyki dla Powiatowej Komisji Lekarskiej</t>
  </si>
  <si>
    <t>Umowa usług medycznych z zakresu badań psychologicznych dla Powiatowej Komisji Lekarskiej.</t>
  </si>
  <si>
    <t xml:space="preserve">Umowa usług medycznych w zakresie psychiatrii dla Powiatowej Komisji Lekarskiej. </t>
  </si>
  <si>
    <t>Porozumienie określające zasady pokrywania kosztów rehabilitacji mieszkańców powiatu rawskiego.</t>
  </si>
  <si>
    <t>Aneks 1 zmieniający paragraf nr 2  umowy 70/2022</t>
  </si>
  <si>
    <t>Aneks 1 zmieniający paragraf nr 2  umowy 72/2022</t>
  </si>
  <si>
    <t>Aneks 1 zmieniający paragraf nr 2 umowy 71/2022</t>
  </si>
  <si>
    <t>Aneks 1 do porozumienia SOW/142/2019 zmieniający paragraf 4</t>
  </si>
  <si>
    <t>Aneks 4/2022 zmieniający paragraf 2</t>
  </si>
  <si>
    <t>Umowa powierzenia danych osobowych celem świadczenia usług medycznych w zakresie badań psychologicznych.</t>
  </si>
  <si>
    <t>Umowa powierzenia danych osobowych celem świadczenia usług medycznych w zakresie   poradni neurologicznej,laryngologicznej, i w oddziałach szpitalnych.</t>
  </si>
  <si>
    <t>Umowa powierzenia danych osobowych celem świadczenia usług medycznych w zakresie badań okulistycznych dla komisji lekarskiej.</t>
  </si>
  <si>
    <t>Umowa powierzenia danych osobowych celem świadczenia usług w zakresie psychiatrii dla Komisji Lekarskiej</t>
  </si>
  <si>
    <t>Aneks 1 do projektu z jedynym beneficjentem Programu Erasmus+</t>
  </si>
  <si>
    <t>Porozumienie w sprawie dofinansowania kosztów terapii zajęciowej uczestników Warsztatu Terapii Zajęciowej w Rawie Mazowieckiej.</t>
  </si>
  <si>
    <t>Aneks nr 1 wprowadzający zmiany w paragrafie 4 ,14,skreśla się paragraf 15 a dodaje 19  i zmienia parag. 17</t>
  </si>
  <si>
    <t>Aneks nr 1 wprowadzający zmiany w paragrafie 3 ,10,skreśla się paragraf 11 a dodaje 15  i zmienia parag. 13</t>
  </si>
  <si>
    <t>Umowa w prawie pomocy finansowej dla Powiatu Rawskiego w sprawie pomocy psychologiczno-psychiatrycznej dzieciom z terenu Miasta Rawa Mazowiecka.</t>
  </si>
  <si>
    <t xml:space="preserve">Porozumienie w sprawie wykonania polecenia Wojewody Łódzkiego </t>
  </si>
  <si>
    <t>Umowa świadczenia usług zakwaterowania i wyżywienia dla osób z Ukrainy.</t>
  </si>
  <si>
    <t>Porozumienie dotyczące zadań z zakresu administracji rządowej wynikające z programu kompleksowego wsparcia dla rodzin "Za życiem"</t>
  </si>
  <si>
    <t>Przedmiotem umowy jest określenie praw i obowiązków Stron związanych z rezerwową sprzedaża i zakupem Energii.</t>
  </si>
  <si>
    <t>Umowa najmu Sali z przeznaczeniem na przeprowadzenie przez Najemce warsztatu "Lokalne Partnerstwo do spraw wody"</t>
  </si>
  <si>
    <t>Umowa dotyczy udzielenia pomocy finansowej na realizację zadań związanych z budową chodnika dla Powiatu Rawskiego w ciągu drogi powiatowej Nr 4110E w m.Boguszyce.</t>
  </si>
  <si>
    <t xml:space="preserve">Umowa dotyczy udzielenia pomocy finansowej na realizację zadań związanych z remontem dróg powiatowych dla Powiatu Rawskiego, z przeznaczeniem na Modernizację drogi powiatowej 4116E Głuchówek- Sanogoszcz. </t>
  </si>
  <si>
    <t>Umowa dotyczy pomocy finansowej na realizację zadań związanych z budową chodnika dla Powiatu Rawskiego z przeznaczeniem na dofinansowanie zadania inwestycyjnego w ciągu drogi powiatowej nr 4108E w m. Wałowice.</t>
  </si>
  <si>
    <t>Umowa dotyczy pomocy finansowej na realizację zadań związanych z remontem dróg powiatowych dla Powiatu Rawskiego z przeznaczeniem przebudowy drogi powiatowej 4109E Kurzeszyn-Janolin</t>
  </si>
  <si>
    <t>Umowa dotyczy udzielenia pomocy finansowej  na realizację zadań związanych z remontem dróg powiatowych dla Powiatu Rawskiego z przeznaczeniem na remont drogi powiatowej nr 4110E Rawa Mazowiecka -Dziurdzioły</t>
  </si>
  <si>
    <t>Umowa wykonania operatu szacunkowego określającego wartość rynkową nieruchomości do celu nabycia działek położonych w obrębie Porady Górne .</t>
  </si>
  <si>
    <t>Aneks 2 /2022 zmieniający zapis paragrafu 1 oraz 7</t>
  </si>
  <si>
    <t>Przedmiotem umowy jest organizacja wycieczki dla 45 uczestników plus pilot i kierowca.</t>
  </si>
  <si>
    <t>Przedmiotem umowy jest powierzenie danych osobowych.</t>
  </si>
  <si>
    <t>Aneks 1/2022 do porozumienia nr 17/2022/WBiZK</t>
  </si>
  <si>
    <t>Umowa wykonania prac geodezyjnych oraz dokumentacji geodezyjnej w zakresie nieruchomości stanowiącej własność Powiatu Rawskiego. w obrębie 4 Rawa Mazowiecka.</t>
  </si>
  <si>
    <t>Umowa do opracowania operatów szacunkowych</t>
  </si>
  <si>
    <t>Umowa na powierzenie realizacji zadania publicznego pod nazwą Organizacja obchodów Święta Konstytucji 3 Maja w połączeniu z Festynem Organizacji Pozarządowych pn. "Radosne Święto"</t>
  </si>
  <si>
    <t>Umowa wykonania odwodnienia sanitarnej kanalizacji deszczowej otoczenia budynku Starostwa Powiatowego w Rawie Mazowieckiej.</t>
  </si>
  <si>
    <t>Umowa na odbudowe nawierzchni z kostki betonowej z podbudową w otoczeniu budynku Starostwa Powiatowego.</t>
  </si>
  <si>
    <t>Umowa dofinansowania projeku dla ZSCEZiU w Rawie Maz</t>
  </si>
  <si>
    <t>Umowa dotyczy remontu drogi powiatowej nr 4104 E Biała Rawska- Babsk.</t>
  </si>
  <si>
    <t>Umowa dotyczy remontu drogi powiatowej nr 4105 E Rossocha- Zuski</t>
  </si>
  <si>
    <t>Umowa dotyczy remontu drogi powiatowej nr 4109 E Kurzeszyn - Janolin</t>
  </si>
  <si>
    <t>Umowa dotyczy remontu drogi powiatowej nr 4126 E Stara Wieś - Szczuki</t>
  </si>
  <si>
    <t>Umowa dotyczy remontu drogi powiatowej nr 4302 E Gułki i Wisówka</t>
  </si>
  <si>
    <t>Umowa opracowania operatów szacunkowych gm. Regnów oraz Biała Rawska.</t>
  </si>
  <si>
    <t>Umowa opracowania operatów szacunkowych określających wartość rynkową nieruchomości położonych obręb 4 miasta Rawa Mazowiecka.</t>
  </si>
  <si>
    <t>Dotacja celowa dla Szpitala Św. Ducha w Rawie Mazowieckiej</t>
  </si>
  <si>
    <t>Aneks do świadczenia usług zakwaterowania i wyżywienia dla osób z Ukrainy.</t>
  </si>
  <si>
    <t>Aneks o dodatkowe roboty budowlane Rawa Maz ul. Faworna/Kościuszki.</t>
  </si>
  <si>
    <t>Porozumienie o rozwiązaniu umowy</t>
  </si>
  <si>
    <t>Aneks o realizację przez samorząd powiatowy Programu wyrównywania różnic między regionami III w obszrze D</t>
  </si>
  <si>
    <t xml:space="preserve">Umowa wykonania operatu szacunkowego nieruchomości położonej gm. Cielądz </t>
  </si>
  <si>
    <t>Umowa dotyczy prowadzenia profilu Powiatu Rawskiego na portalach społecznościowych.</t>
  </si>
  <si>
    <t>Umowa dotyczy zakwaterowania i wyżywienia osób z Ukrainy.</t>
  </si>
  <si>
    <t>Przedmiotem umowy jest udzielenie pomocy finansowej w formie dotacji dla Powiatu Rawskiego z przeznaczeniem na Modernizacje infrastruktury drogowej na terenie powiatu rawskiego.</t>
  </si>
  <si>
    <t>Dotacja do Drogi powiatowej nr 1333 E Grzymkowice- Turowa Wola</t>
  </si>
  <si>
    <t>Zadanie publiczne z zakresu rozwoju sportu.</t>
  </si>
  <si>
    <t>Aneks 1 o udzielenie środków z Funduszu Pomocy w zakresie wyżywienia i zakwaterowania obywateli Ukrainy.</t>
  </si>
  <si>
    <t>Umowa  o udzielenie środków z Funduszu Pomocy w zakresie wyżywienia i zakwaterowania obywateli Ukrainy.</t>
  </si>
  <si>
    <t>Porozumienie w sprawie warunków wykonania polecenia Wojewody Łódzkiego.</t>
  </si>
  <si>
    <t>Aneks nr 1 do Porozumienia 17/2022/WBiZK z dnia 06-04-2022 w sprawie wykonania polecenia Wojewody Łódzkiego.</t>
  </si>
  <si>
    <t>Aneks nr 2 do Porozumienia 17/2022/WBiZK z dnia 06-04-2022 w sprawie wykonania polecenia Wojewody Łódzkiego.</t>
  </si>
  <si>
    <t>Umowa dotyczy zadania publicznego w zakresie turystyki i krajoznastwa pod nazwą Rowerowy Czerwiec.</t>
  </si>
  <si>
    <t>Aneks nr 1 do umowy 110/2022 dotyczący zmian budowy i przebudowy oraz modernizacji chodnika przy Ośrodki Zdrowia przy Niepodległości w Rawie Maz.</t>
  </si>
  <si>
    <t>Aneks nr 2 dotyczący pomocy finansowej dla Powiatu Rawskiego z przeznaczeniem na realizację zadań inwestycyjnych.</t>
  </si>
  <si>
    <t>Umowa dotyczy monitorowania budynków Starostwa Powiatowego.</t>
  </si>
  <si>
    <t>Umowa dotyczy świadczenia usług zakwaterowania i wyżywienia osób z Ukrainy.</t>
  </si>
  <si>
    <t>Umowa licencyjna nadzór kadrowy</t>
  </si>
  <si>
    <t>Umowa licencyjna nadzór płacowy</t>
  </si>
  <si>
    <t>Umowa licencyjna Finanse</t>
  </si>
  <si>
    <t xml:space="preserve">Umowa na realizację zadania publicznego pod tytułem " Podejmowanie działań mających na celu prowadzenie rehabilitacji osób niepełnosprawnych. </t>
  </si>
  <si>
    <t>Aneks ne 2 o dofinansowanie do projektu w ramach Programu wyrównywania różnic między regionami III.</t>
  </si>
  <si>
    <t>Umowa dotyczy dofinansowania do Projektu dla Zespołu Szkół -Centrum Edukacji Zawodowej i Ustawicznej im. M. Kopernika w Rawie maz.</t>
  </si>
  <si>
    <t>Aneks nr 2 do umowy 106/2021 do Inwestycji robót budowlanych oraz wyposażenia  w sprzęt medyczny.</t>
  </si>
  <si>
    <t>Aneks nr 3 do umowy 106/2021 o zakup Zestawu laparoskopowego 4K.</t>
  </si>
  <si>
    <t>Aneks 1 do umowy 68/2022 zmieniający cene energii elektrycznej</t>
  </si>
  <si>
    <t>Umowa opracowania operatu szacunkowego określającego wartość prawa własnośći nieruchomośći w gm. Rawa Mazowiecka</t>
  </si>
  <si>
    <t>Umowa na organizację i relizację dwóch wyjazdów terapeutycznych dla dzieci i opiekunówz rodzin zastępczych -uczestników projektu "Cus Gobrego"</t>
  </si>
  <si>
    <t>Aneks 5  do umowy o prowadzenie rachunków bankowych</t>
  </si>
  <si>
    <t>Aneks 6 do umowy o prowadzenie rachunków bankowych</t>
  </si>
  <si>
    <t>Umowa 53/2022 udzielenia pomocy finansowej dla Powiatu Rawskiego z przeznaczeniemna dofinansowanie realizacji zadania inwestycyjnego pn Modernizacja infrastruktury drogowej na terenie powiatu rawskiego.</t>
  </si>
  <si>
    <t>Przebudowa drogi powiatowej nr 4109 E Kurzeszyn-Janolin na odcinku Kurzeszyn-Rossocha</t>
  </si>
  <si>
    <t xml:space="preserve">Zadanie pn.Modernizacja drogi powiatowej 4116 E Głuchówek- Sanogoszcz w m.Matyldów </t>
  </si>
  <si>
    <t>Wykonanie prac remontowo-modernizacyjnych sali konferencyjnej przy Pl. Wolności 1</t>
  </si>
  <si>
    <t>Sporządzenie dokumentacji w postaci mapy dc prawnych dotyczącej nieruchomości Skarbu Państwa</t>
  </si>
  <si>
    <t>użyczenie agregatu prądotwórczego wraz z pompą oraz wężemt tłocznym</t>
  </si>
  <si>
    <t>pożyczka</t>
  </si>
  <si>
    <t>wykonanie operatu szacunkowego określającego wartość rynkową nieruchomości do celu darowizny nieruchomości - dz. 464 obręb Rylsk</t>
  </si>
  <si>
    <t>opracowanie operatów szacunkowych określajacych wartośc prawa własności nieruchomości Skarbu Państwa do celu aktualizacji opłat z tytułu trwałego zarządu
dz.124 obr.2 Rawa Mazowiecka 9/1,481,482/5,799/1,382,118/2,118/4,543/1, 543/2, 543/3 obr.4 Rawa Mazowiecka
75/1 obr. Głuchówek, 587/4 obr. 3 Biała Rawska</t>
  </si>
  <si>
    <t>praca w komisjach egzaminacyjnych jako ekspert MEN dla czterech nauczycieli ubiegających się o awans na stopień nauczyciela mianowanego</t>
  </si>
  <si>
    <t>praca w komisjach egzaminacyjnych jako ekspert MEN dla dwóch nauczycieli ubiegających się o awans na stopień nauczyciela mianowanego</t>
  </si>
  <si>
    <t>zamieszczania w portalu internetowym ERW24 informacji nt. działań promująych oraz produkcji i emisji co najmniej  materiałów wideo</t>
  </si>
  <si>
    <t>Opieka autorska nad programami Respons (administracja, kontrahent, finanse i księgowośc, budżet, faktury, kadry, płace, środki trwałe)</t>
  </si>
  <si>
    <t>wykonanie Modernizacji oświetlenia ulicznego w ciągu drogi powiatowej 4110E ul. Konstytucji 3 Maja w m.Rawa Mazowiecka w ramach realizacji zadania pn.: "Remont drogi powiatowej nr 4110E Rawa Mazowiecka - Dziurdzioły (gr. powiatu) na odcinkach .....</t>
  </si>
  <si>
    <t>najem pow. użytkowej 2,5m2 w pomieszczeniu serwerowni nr 13 w budynku Starostwa Powiatowego przy Pl.Wolności 1 na postawienie odbiornika GNSS z wyposażeniem</t>
  </si>
  <si>
    <t>aneks nr 1 do umowy FN.3032.6.47.2022  z 12.04.2022 w spr. udzielnia pomocy finansowej dla Powiatu Rawskiego z przeznaczeniem na dofinansowanie realizacji zadania inwestycyjnego pn. "Przebudowa i modernizacja dróg powiatowych na terenie powiatu rawskiego" dotyczacego przebudowy drogi powiatowej 4109E Kurzeszyn - Janolin na odcinku Kurzeszyn - Rossocha</t>
  </si>
  <si>
    <t>aneks nr 1 do umowy FN.3032.7.48.2022  z 12.04.2022 w spr. udzielnia pomocy finansowej dla Powiatu Rawskiego z przeznaczeniem na dofinansowanie realizacji zadania inwestycyjnego pn. "Modernizacja drogi powiatowej 4116E Głuchówek - Sanogoszcz w m. Matyldów na odcinku od km 0+630 do km 3-230"</t>
  </si>
  <si>
    <t>realizacja montażu stolarki okiennej PCV 1450x2270 w ramach zadania pn. "Poprawa efektywności energetycznej budynku Liceum Ogólnokszałcącego ...."</t>
  </si>
  <si>
    <t>udzielenie pomocy finansowej dla Powiatu Rawskiego z przeznaczeniem na dofinansowanie realizacji zadania inwestycyjnego pn. "Remont (modernizacja) drogi powiatowej nr 4126E Stara Wieś oraz drogi powiatowej nr 4127E Biała Rawska - Chodnów (gr.powiatu)</t>
  </si>
  <si>
    <t>udzielenie pomocy finansowej dla Powiatu Rawskiego z przeznaczeniem na dofinansowanie realizacji zadania inwestycyjnego pn. "Remont (modernizacja) drogi powiatowej nr 4104E Biała Rawska - Babsk"</t>
  </si>
  <si>
    <t>udzielenie dotacji celowej na zakup pomocy dydaktycznych (w ramach programu Aktywna tablica)</t>
  </si>
  <si>
    <t>umożliwienie promocji firmy podczas Dożynek Powiatowych</t>
  </si>
  <si>
    <t>dostosowanie istniejacych obiektów w postaci wektorowej do zbiorów danych baz BDOT500, GESUT oraz EGiB powiatowego zasobu geodezyjnego</t>
  </si>
  <si>
    <t>promocja Powiatu Rawskiego w ramach "Ogrodu Dialogu"</t>
  </si>
  <si>
    <t>opracowanie operatu szacunkowego określającego wartość rynkową nieruchomości -sz. 101/9 obręb Rylsk</t>
  </si>
  <si>
    <t>realizacja zadania pn. "Modernizacja drogi powiatowej nr 1333E Grzymkowice - Turowa Wola - (gr.pow) od km 0+000 do km 1+500 oraz zadania pn.
"Monernizacja drogi powiatowej nr 1333E Grzymkowice - Turowa Wola - (gr.pow) od km 0+000 do km 1+500</t>
  </si>
  <si>
    <t>świadczenie usług w zakresie drogowych przewozów pasażerskich na linii 99312 Kolonia Wałowice - Rawa Mazowiecka przez Regnów, Paprotnię</t>
  </si>
  <si>
    <t>opracowanie dokumentacji projektowej zadania inwestycyjnego "Budowa wielofunkcyjnej hali sportowej przy Liceum Ogólnokształcącym w Rawie Mazowieckiej"</t>
  </si>
  <si>
    <t>przekazanie dopłaty z Funduszu rozwoju przewozów autobusowych</t>
  </si>
  <si>
    <t>aneks nr 2 do umowy nr 194/2022 z 30.06.2022 w celu przekazania środków na pokrycie kosztów zakwaterowania i wyżywienia uchodźców z terenu Ukrainy - max. 11 osób</t>
  </si>
  <si>
    <t>aneks nr 2 do umowy nr 193/2022 z 30.06.2022 w celu przekazania środków na pokrycie kosztów zakwaterowania i wyżywienia uchodźców z terenu Ukrainy - max. 32 osoby</t>
  </si>
  <si>
    <t>dotacja na realizację projektu w ramach Programu Erasmus+ nr umowy 2022-1-PL01-KA121-VET-000062809 Mobilność edukacyjna osób realizowane przez ZSP im.W.Reymonta w Rawie Mazowieckiej</t>
  </si>
  <si>
    <t>sporządzenie operatu technicznego z kontroli terenowej punktów granicznych kolejki wąskotorowej CMK i Lasów Państwowych w gm.Biała Rawska</t>
  </si>
  <si>
    <t>aneks nr 1 do porozumienia nr WFS/230/2022 z 20-04-2022 - do porozumienia dodaje się załacznik Powierzenie przetwarzania danych osobowych</t>
  </si>
  <si>
    <t>aneks nr 7 do umowy o prowadzenie przez BS w Białej Rawskiej rachunków bankowych w złotych z dnia 31.12.2021 - dodaje się rachunek</t>
  </si>
  <si>
    <t>przekazanie przez Powiat Rawski środków finansowych z przeznaczeniem na częśćiowe zrefundowanie kosztów zakupu samochodu służbowego dla Komendy Powiatowej Policji w Rawie Mazowieckiej</t>
  </si>
  <si>
    <t>pełnienie nadzoru inwestorskiego przy realizacji inwestycji pn. "Remont (modernizacja) drogi powiatowej nr 4104E Biała Rawska - Babsk od km 1+700 do km 2+422 w ramach inwestycji "Modernizacja infrastruktury drogowej na terenie powiatu rawskiego"</t>
  </si>
  <si>
    <t>pełnienie nadzoru inwestorskiego przy realizacji inwestycji pn. "Remont (modernizacja) drogi powiatowej nr 4105E Rossocha - Zuski od km 23+214 do km 25+760 w ramach inwestycji "Modernizacja infrastruktury drogowej na terenie powiatu rawskiego"</t>
  </si>
  <si>
    <t>pełnienie nadzoru inwestorskiego przy realizacji inwestycji pn. "Remont (modernizacja) drogi powiatowej nr 4109E Kurzeszyn - Janolin od km 0+000 do km 1+400 w ramach inwestycji "Modernizacja infrastruktury drogowej na terenie powiatu rawskiego"</t>
  </si>
  <si>
    <t>pełnienie nadzoru inwestorskiego przy realizacji inwestycji pn. "Remont (modernizacja) drogi powiatowej nr 4126E Stara Wieś - Szczuki od km 0+000 do km 0+580 oraz drogi powiatowej nr 4127E Biała Raska - Chodnów (gr.powiatu) od km 1+370 do km 1+970 w ramach inwestycji "Modernizacja infrastruktury drogowej na terenie powiatu rawskiego"</t>
  </si>
  <si>
    <t>pełnienie nadzoru inwestorskiego przy realizacji inwestycji pn. "Remont (modernizacja) drogi powiatowej nr 4302E w miejscowości Gułki i Wisówka w ramach inwestycji "Modernizacja infrastruktury drogowej na terenie powiatu rawskiego"</t>
  </si>
  <si>
    <t>realizacja zadania pn. "Modernizacja odcinków gruntowych dróg powiatowych położonych na terenie Powiatu Rawskiego" - remont podbudowy betonowej w ciągu drogi powiatowej 4117E Ossowice - Kaleń w m. Ossowice</t>
  </si>
  <si>
    <t>opracowanie operatu szacunkowego określającego wartość służebności gruntowej - dz. 6/8 i 6/9 obr. 5 m. Rawa Mazowiecka</t>
  </si>
  <si>
    <t>oddanie w najem lokalu użytkowego nr 21 przy ul. Kościuszki 5 w Rawie Mazowieckiej o pow. użytkowej 8,03 m2</t>
  </si>
  <si>
    <t>oddanie w najem lokalu garażu o pow. użytkowej 24,90 m2 przy ul. Warszawskiej 14 w Rawie Mazowieckiej</t>
  </si>
  <si>
    <t>oddanie w najem lokalu użytkowego o pow. użytkowej 30,00 m2 przy ul. Kościuszki 5 w Rawie Mazowieckiej</t>
  </si>
  <si>
    <t>oddanie w najem 2 lokali użytkowych na parterze budynku  przy ul. Kościuszki 5 w Rawie Mazowieckiej, o łącznej powierzchni 60,00 m2</t>
  </si>
  <si>
    <t>oddanie w najem lokalu użytkowego nr 58 przy ul. Kościuszki 5 w Rawie Mazowieckiej o pow. użytkowej 11,60 m2</t>
  </si>
  <si>
    <t>obserwacja terenów zagrożonych ruchami masowymi ziemi na terenie gmin powiatu rawskiego</t>
  </si>
  <si>
    <t xml:space="preserve">opracowanie operatów szacunkowych określających wartość przejętych pod drogę publiczną części nieruchomości w celach ustalenia odszkodowania - dz. 69/2, 105/2 i 247/1 w m. Chrząszczew </t>
  </si>
  <si>
    <t xml:space="preserve">opracowanie operatów szacunkowych określających wartość przejętych pod drogę publiczną części nieruchomości w celach ustalenia odszkodowania - dz.23/3 </t>
  </si>
  <si>
    <t>opracowanie dokumentacji projektowej, w tym wykonanie projektu budowlanego i wykonawczego wraz z uzyskaniem pozwolenia na budowę, wykonanie na jej podstawie robót budowlanych oraz dostawa i montaz zabudowy meblowej (w ramach zadania Budowa budynku pracowni rezonansu magnetycznego .....)</t>
  </si>
  <si>
    <t>umowa o powierzenie grantu o nr 5440/P/2022 w ramach Programu Operacyjnego Polska Cyfrowa na lata 2014-2020  .......... Dotycząca realizacji konkursu grantowego "Cyfrowy Powiat" o numerze POPC.05.01.00-00-0001/21-00</t>
  </si>
  <si>
    <t>oddanie w najem lokalu użytkowego o pow. użytkowej 39,05 m2 przy ul. Kościuszki 5 w Rawie Mazowieckiej</t>
  </si>
  <si>
    <t>aneks nr 2 do umowy o udzielenie środków z Funduszu Pomocy w zakresie zapewnienia miejsc zakwaterowania oraz wyżywienia dla obywateli Ukrainy Nr WBiZK/145/2022</t>
  </si>
  <si>
    <t>wykonanie operatu szacunkowego określającego wartość rynkową nieruchomości do celów sprzedaży -dz. 136/4 obr. Zielone</t>
  </si>
  <si>
    <t xml:space="preserve">darowizna zbioru książek i audiobooków zakupionych w ramach Budżetu Obywatelskiego Powiatu Rawskiego na rok 2022 zadania 3 "rozczytajmy się" </t>
  </si>
  <si>
    <t>dofinansowanie zadania "Utworzenie ekopracowni Zespół Szkół Ponadpodstawowych im. Władysława Stanisława Reymonta w Rawie Mazowieckiej"</t>
  </si>
  <si>
    <t>dofinansowanie zadania "Utworzenie ekopracowni Zespół Placówek Specjalnych w Rawie Mazowieckiej"</t>
  </si>
  <si>
    <t>dofinansowanie zadania "Utworzenie punktu dydaktycznego Zespół Szkół Ponadpodstawowych w Białej Rawskiej"</t>
  </si>
  <si>
    <t>dofinansowanie zadania "Utworzenie punktu dydaktycznego Liceum Ogólnokształcące im.Marii Skłodowskiej - Curie" w Rawie Mazoweickiej"</t>
  </si>
  <si>
    <t>dofinansowanie zadania "Utworzenie ekopracowni Zespół Szkół Centrum Edukacji Zawodowej i Ustawicznej w Rawie Mazowieckiej"</t>
  </si>
  <si>
    <t>aneks nr 8  do umowy AS3/000041/05/D z dnia 10.05.2018 w spr. realizacji pilatożowego programu "Aktywny samorząd"</t>
  </si>
  <si>
    <t>realizacja zadania pn. "Modernizacja odcinków gruntowych dróg powiatowych położonych na terenie Powiatu Rawskiego" - podbudowa  drogi w m. Narty</t>
  </si>
  <si>
    <t>dotacja na realizację projektu w ramach Programu Erasmus+ nr umowy 2022-1-PL01-KA121-SCH-000063881 Mobilność edukacyjna osób realizowane przez Liceum Ogólnokształcące w Rawie Mazowieckiej</t>
  </si>
  <si>
    <t>aneks nr RPLD.09.02-10-A014/19-01 do umowy RPLD.09.02.01-10-A014 z 14.07.2020 r. o dofinansowanie Projektu CUŚ DOBREGO! Z uwagi na zmienę źródeł finansowania wkładu własnego wprowadzono zmiany łącznej wysokości wydatków kwalifikowanych</t>
  </si>
  <si>
    <t>dotacja na realizację projektu w ramach Programu Erasmus+ nr umowy 2022-1-PL01-KA121-VET-000067877 Mobilność edukacyjna osób realizowane przez Zespół Szkół - Centrum Edukacji  Zawodowej i Ustawicznej w Rawie Mazowieckiej</t>
  </si>
  <si>
    <t>świadczenie usług zakwaterowania i wyżywienia  dla osób z terenu Ukrain ubiegających się o udzielenie pomocy w Obiekcie Tatar Usługi Hotelarskie - 32 osoby</t>
  </si>
  <si>
    <t>świadczenie usług zakwaterowania i wyżywienia  dla osób z terenu Ukrain ubiegających się o udzielenie pomocy w Domu Zakonnym - 11 osób</t>
  </si>
  <si>
    <t>umowa o udzielenie środków z Funduszu Pomocy w zakresie zapewnienia miejsc zakwatereowania oraz wyżywienia dla obywateli Ukrainy nr WBiZK/223/2022</t>
  </si>
  <si>
    <t>dotacja na realizację zadania "Prace naprawcze w zepole linii Kolei Wąskotorowej Rogów-Rawa-Biała (prace przy zabytkach)</t>
  </si>
  <si>
    <t xml:space="preserve">umowa rezerwowej sprzedaży energii elektrycznej nr REZ/205/2022/MZ </t>
  </si>
  <si>
    <t>dotacja na realizacje zadania "Pomoc finansowa dla Powiatu Rawskiego z przeznaczeniem na powstrzymanie degradacji Kolei Wąskotorowej Rogów-Rawa-Biała"</t>
  </si>
  <si>
    <t>aneks do umowy nr 296/2022 z 04.10.2022 dot. zmiany terminu wykonania usługi</t>
  </si>
  <si>
    <t>aneks do umowy nr 297/2022 z 04.10.2022 dot. zmiany terminu wykonania usługi</t>
  </si>
  <si>
    <t>aneks nr 3 do umowy z 22.05.2000 na badania pracowników</t>
  </si>
  <si>
    <t>opracowanie operatu szacunkowego określającego wartość nieruchomości dz. 50/3 w obr. Chrząszczew</t>
  </si>
  <si>
    <t>aneks nr 1 do umowy nr 295/2021 z 29.12.2021 dot. zmiany wysokości wynagrodzenia</t>
  </si>
  <si>
    <t>dostawa do 600Mg soli drogowej do zimowego utrzymania dróg powiatowych na terenie powiatu rawskiego w sezonie 2022/2023</t>
  </si>
  <si>
    <t>wykonanie zadania "Wzmocnienie rozjazdów oraz wymiana podkładów w ciągu Kolei Wąskotorowej Rogów - Biała Rawska" w ramach inwestycji Powstrzymanie degradacji kolei Wąskotorowej Rogów - Rawa - Biała</t>
  </si>
  <si>
    <t>porozumienie w spr. udzielania nieodpłatnej pomocy prawnej na obszarze powiatu rawskiego w 2023 roku</t>
  </si>
  <si>
    <t>aneks nr 8 do umowy o prowadzenie przez BS w Białej Rawskiej rachunków bankowych w złotych z dnia 31.12.2021 - dodaje się rachunek</t>
  </si>
  <si>
    <t>umowa o udzielenie środków z Funduszu Pomocy w zakresie zapewnienia miejsc zakwatereowania oraz wyżywienia dla obywateli Ukrainy nr WBiZK/260/2022</t>
  </si>
  <si>
    <t>bezpłatne użyczenie wiat stadionowych na boisko sportowe (Dz.V.K.10/13)</t>
  </si>
  <si>
    <t>bezpłatne użyczenie kamery termowizyjnej (Dz.V.K.3/219), motopompy półszlamowej (Dz.III.K. 4/46) oraz butli stalowej (Dz.III.K.4/47)</t>
  </si>
  <si>
    <t xml:space="preserve">przeprowadzenie korepetycji z języka angielskiego oraz z matematyki dla wychowanków rodzin zastępczych tj. beneficjentów ostatecznych projektu CUŚ DOBREGO! </t>
  </si>
  <si>
    <t>aneks do umowy 310/2022 z 25.110.2022 r.  - zmiana wartości wynagrodzenia</t>
  </si>
  <si>
    <t xml:space="preserve">aneks do umowy 341/2022 z 28.11.2022 r. wykonanie robót dodatkowych oraz zmiana wartości wynagrodzenia </t>
  </si>
  <si>
    <t xml:space="preserve">wykonanie zadania "Przebudowa i modernizacja dróg powiatowych na terenie powiatu rawskiego" w zakresie modernizacji drogi powiatowej 4306E (Wiechnowice) - Lesiew od km 2+600 do km 3+200 i od km 4+300 do km 4+550 </t>
  </si>
  <si>
    <t>aneks nr RPLD.09.02.01-10-A014/19-01 do umowy RPLD.09.02.01-10-A014/19-00 z 14.07.2020 r. o dofinansowanie Projektu CUŚ DOBREGO! Z uwagi na zmienę źródeł finansowania wkładu własnego wprowadzono zmiany łącznej wysokości wydatków kwalifikowanych</t>
  </si>
  <si>
    <t>aneks nr 1 do umowy o udzielenie środków z Funduszu Pomocy w zakresie zapewnienia miejsc zakwaterowania oraz wyzywienia dla obywateli Ukrainy nr WBiZK/260/2022 - zmiana czasu obowiązywania i kwoty wynagrodzenia</t>
  </si>
  <si>
    <t>bezpłatne użyczenie rowrów elektrycznych szt. 2 (Dz.V.K.10/14), przyczepki rowerowej (Dz.V.K. 10/15) oraz namiotu handlowego (Dz.V.K.2/40)</t>
  </si>
  <si>
    <t>aneks nr 2 do porozumienia nr WFS/230/2022 zawartego 0.04.2022 - dot. zmiany wzajemnych zobowiązań</t>
  </si>
  <si>
    <t>praca w komisji egzaminacyjnej jako ekspert MEN dla 1 nauczyciela ubiegajacego się p awans na stopień nauczyciela mianowanego</t>
  </si>
  <si>
    <t>aneks do umowy 64/2022 z 18.03.2022 - zmiana terminu realizacji</t>
  </si>
  <si>
    <t>aneks nr 1 do umowy nr 249/2021 z 30.12.2021 - zmiana wartości wynagrodzenia</t>
  </si>
  <si>
    <t>aneks nr 1 do umowy 269/2022 - zmiana zakresu robót, terminu wykonania oraz wynagrodzenia</t>
  </si>
  <si>
    <t>udzielenie pomocy finansowej dla Powiatu Rawskiego z przeznaczeniem na dofinansowanie zadania pn. "Poprawa bezpieczeństwa mieszkańców powiatu rawskiego poprzez budowę, przebudowę i modernizację chodników"</t>
  </si>
  <si>
    <t>aneks nr 2 do umowy FN.3032.7.48.2022 z 12.04.2022 w spr. udzielenia pomocy dla Powiatu Rawskiego z przeznaczeniem na dofinansowanie realizacji zadania pn. "Modernizacja drogi powiatowej 4116E Głuchówek - Sanogoszcz w m. Matyldów na odcinku od km 0+630 do km 3+230 - zmiana terminu przekazania środków</t>
  </si>
  <si>
    <t>aneks nr 1 do porozumienia nr 254.2021.OR z 29.12.2021  (przewozy autobusowe)</t>
  </si>
  <si>
    <t>wykonanie zadania pn. "Utwardzenie terenu przy Zespole Szkół Ponadpodstawowych w Białej Rawskiej"</t>
  </si>
  <si>
    <t>zimowe utrzymanie dróg powiatowych na terenie gmin: Rawa Mazowiecka, Biała Rawska, Regnów, Sadkowice, Cielądz</t>
  </si>
  <si>
    <t>dopłata do przewozów autobusowych o charkterze użyteczności publicznej</t>
  </si>
  <si>
    <t xml:space="preserve">aneks nr 1/RR/2022  do umowy nr 101/RR/2022 z 24.06.2022 </t>
  </si>
  <si>
    <t>wykonanie zadania pn. "Poprawa bezpieczeństwa mieszkańców powiatu rawskiego poprzez budowę, przebudowe i modernizację chodników" modernizacja chodnika w ciagu drogi powiatowej 4120E Biała Rawska - Komorów w m. Biała Rawska</t>
  </si>
  <si>
    <t>aneks nr 1 do umowy 133/2/2021 - zmiana cen za przyjecie odpadów</t>
  </si>
  <si>
    <t>realizacja zadania publicznego pn. "Prowadzenie punktu nieodpłatnej pomocy prawnej i świadczenie niodpłatnego poradnictwa obywatelskiego oraz edukacji prawnej na terenie Powiatu Rawskiego w 2023 roku w punkcie w Białej Rawskiej"</t>
  </si>
  <si>
    <t>świadczenie usług niodpłatnej pomcy prawnej w punkcie w Rawie Mazowieckiej</t>
  </si>
  <si>
    <t>oddanie do bezpłatnego używania działki 569 w obr. Złota w celu wykonania niezbędnych prac do realizacji zadania pn. "Rozbudowa drogi gminnej w m. Złota" w zakresie przebudowy torów - budowie przejazdu kolejowego kat.D</t>
  </si>
  <si>
    <t>umowa o pierzenie grantu onr 544/P/2022 dotyczaca realizacji konkursu Grantowego "Cyfrowy Powiat" o nr. POPC.05.01.00-00-0002/21/00</t>
  </si>
  <si>
    <t>odbiór wód opadowych i roztopowych z terenów o pow. 1235,85 m2</t>
  </si>
  <si>
    <t>aneks nr 1 do umowy FN.3032.9.50.2022 z 12.04.2022 w spr. udzielenia pomocyfinansowek dla Powiatu Rawskiego z przeznaczeniem na dofinansowanie realizacji zadania pn. Poprawa bezpieczeństwa mieszkańców powiatu rawskiego poprzez budowę, przebudowę i modernizację chodników" dotyczacego budowy chodnika w ciągu drogi powiatowej nr 4108E w m. Wałowice  - zmiana terminu przekazania i rozliczenia środków</t>
  </si>
  <si>
    <t>aneks nr 2do umowy FN.3032.6.47.2022 z 12.04.2022 w spr. udzielenia pomocyfinansowek dla Powiatu Rawskiego z przeznaczeniem na dofinansowanie realizacji zadania pn. "Przebudowa i odernizacja dróg powiatowych na terenie powiatu rawskiego" dotyczącego przebudowy drogi powiatowej 4109R Kurzeszyn - janolin na odcinku Kurzeszyn - Rossocha</t>
  </si>
  <si>
    <t>zarządzanie i administrowanie nieruchomościami zabudowanymi budynkami mieszkalnymi</t>
  </si>
  <si>
    <t>prowadzenie spraw związanych z udzielaniem zamówień publicznych</t>
  </si>
  <si>
    <t>wykonanie zadania pn. "Poprawa bezpieczeństwa mieszkańców powiatu rawskiego poprzez budowę, przebudowe i modernizację chodników" w m. Wałowice</t>
  </si>
  <si>
    <t>aneks nr 1 do umowy w spr. przygotowania i przeprowadzenia emisji obligacji z 18.11.2021</t>
  </si>
  <si>
    <t>wykonywanie czynności koordynacyjnych oraz nadzorczych związanych z realizacją zadań inwestycyjnych - Rozbudowa szpitala</t>
  </si>
  <si>
    <t>wykonanie zadania pn. "Poprawa bezpieczeństwa mieszkańców powiatu rawskiego poprzez budowę, przebudowę i modernizację chodników" - modernizacja odwodnienia chodnika w ciagu drogi powiatowej 4120E Biała Rawska - Komorów w m. Biała Rawska</t>
  </si>
  <si>
    <t>wykonanie zadania pn. "Poprawa bezpieczeństwa mieszkańców powiatu rawskiego poprzez budowę, przebudowę i modernizację chodników" - modernizacja chodnika w ciagu drogi powiatowej 4110E ul. Konstytucji 3 Maja w Rawie Mazowieckiej</t>
  </si>
  <si>
    <t>wykonanie zadania pn. "Roboty konserwatorskie dachu budynek w Rogowie" w ramach inwestycji "Prace naprawcze w zespoli linii Kolei Waskotorowej Rogów - Rawa - Biała"</t>
  </si>
  <si>
    <t>aneks nr 1/2022 do umowy pozyczki nr 250/2022 z 03.08.2022 - zmiana terminu spłaty</t>
  </si>
  <si>
    <t>prowadzenie serwisu sieci radiowo -telewizyjnej i satelitarnej w budynku przy pl.Wolności 1</t>
  </si>
  <si>
    <t>bieżaca obsługa prawna Starostwa Powiatowego</t>
  </si>
  <si>
    <t>oddanie w najem lokalu użytkowego nr 29 przy ul. Kościuszki 5 w Rawie Mazowieckiej o pow. użytkowej 14,25 m2</t>
  </si>
  <si>
    <t>oddanie w najem lokalu użytkowego nr 39 o pow. użytkowej 30,00 m2 przy ul. Kościuszki 5 w Rawie Mazowieckiej</t>
  </si>
  <si>
    <t>oddanie w najem lokali użytkowych nr 31, 32, 33 o pow. użytkowej 39,05 m2 przy ul. Kościuszki 5 w Rawie Mazowieckiej</t>
  </si>
  <si>
    <t>oddanie w najem lokalu użytkowego nr 18 przy ul. Kościuszki 5 w Rawie Mazowieckiej o pow. użytkowej 18,13 m2</t>
  </si>
  <si>
    <t>pełnienie funkcji inspektora nadzoru inwestorskiego nad robotami wykonywanymi w ramach zadania inwestycyjnego pn. "Budowa pracowni rezonansu magnetycznego w Szpitalu Św. Ducha w Rawie Mazowieckiej"</t>
  </si>
  <si>
    <t>Umowa świadczenia w zakresie drogowych przewozów pasażerskich.</t>
  </si>
  <si>
    <t>Umowa dotyczy usuwania pojazdów z dróg terenu powiatu rawskiego.</t>
  </si>
  <si>
    <t>Umowa dotyczy sporządzenia oceny zdrowotnej osoby stającej przed składem orzekającym.</t>
  </si>
  <si>
    <t>Umowa dotyczy sporządzenia oceny socjalnej dotyczącej osoby stającej przed składem orzekającym.</t>
  </si>
  <si>
    <t>Umowa dotyczy prowadzenia rachunków bankowych.</t>
  </si>
  <si>
    <t>Umowa nr 11/2022 o świadczenie usług Internetowych</t>
  </si>
  <si>
    <t>Umowa dotyczy utrzymania wraz ze wsparciem technicznym BIP opartego o system bip.net</t>
  </si>
  <si>
    <t xml:space="preserve">Umowa dotyczy wsparcia technicznego serwisu internetowego </t>
  </si>
  <si>
    <t xml:space="preserve">Umowa opracowania operatu szacunkowego </t>
  </si>
  <si>
    <t>Umowa dotyczy użyczenia lokalu przy ul. Tomaszowskiej 8</t>
  </si>
  <si>
    <t>Umowa dotyczy wykonania operatów szacunkowych określających wartość przyjętych pod drogę publiczną części nieruchomości,w celu odszkodowania.</t>
  </si>
  <si>
    <t xml:space="preserve">Przedmiotem umowy jest dostawa paliwa gazowego </t>
  </si>
  <si>
    <t>Umowa na dostarczenie materiałów eksploatacyjnych do urządzeń drukujących</t>
  </si>
  <si>
    <t>Umowa dotyczy sporządzenia oceny psychologicznej,dotyczącej osoby stającej przed składem orzekającym.</t>
  </si>
  <si>
    <t xml:space="preserve">Aneks 4 do umowy 106/2021 </t>
  </si>
  <si>
    <t>Aneks 1 do umowy 7/2023 dodanie rachnku bankowego</t>
  </si>
  <si>
    <t>Aneks 2 do umowy 7/2023 dodanie rachunku bankowego</t>
  </si>
  <si>
    <t>Aneks 3 do umowy 245/2021 Administrowanie i zarządzanie systemami sieciowymi</t>
  </si>
  <si>
    <t>Umowa dotyczy publikacji na łamach miesięcznika KochamRawe.pl materiałów dotyczących działalności samorządu powiatu</t>
  </si>
  <si>
    <t xml:space="preserve">Umowa dotyczy emisji w Radio Victoria </t>
  </si>
  <si>
    <t>Umowa dotyczy promocji Zamawiającego poprzez publikację w Portalu ERW24 oraz Fanpage Serwisu informacji dotyczących działań prowadzonych przez Zamawiającego</t>
  </si>
  <si>
    <t>Umowa dotyczy zakupu materiałów biurowych i papierniczych</t>
  </si>
  <si>
    <t>Umowa z zakresu odbioru odpadów komunalnych.</t>
  </si>
  <si>
    <t>Umowa dotyczy sporządznia oceny zdrowotnej dotyczącej osoby stającej przed składem orzekającym.</t>
  </si>
  <si>
    <t>Umowa dotyczy opieki autorskiej nad programem-Respons</t>
  </si>
  <si>
    <t>Umowa dotyczy wynajmu lokalu przy Kościuszki 5Rawa Mazowiecka</t>
  </si>
  <si>
    <t>Umowa dotyczy dotacji na zakup aparatu do USG</t>
  </si>
  <si>
    <t>Umowa dotyczy zakwaterowania oraz wyżywienia obywatelom Ukrainy.</t>
  </si>
  <si>
    <t>Umowa dotyczy licencji na korzystanie z publikacji elektronicznych LEX</t>
  </si>
  <si>
    <t xml:space="preserve">Przedmiotem umowy jest dostawa wody </t>
  </si>
  <si>
    <t>Umowa dotyczy opracowania operatu szacunkowego w celu ustalenia wartości nieruchomości.</t>
  </si>
  <si>
    <t>Aneks 3 dodanie rachunku</t>
  </si>
  <si>
    <t>Umowa dotyczy wyzywienia i zakwaterowania osób z Ukrainy.</t>
  </si>
  <si>
    <t>Umowa dotyczy wyżywienia i zakwaterowania dla osób ubiegających się z terenu Ukrainy.</t>
  </si>
  <si>
    <t>Umowa dotyczy operatu wodnoprawnego na wykonanie wylotu Dn400 do rzeki Rylki</t>
  </si>
  <si>
    <t>Umowa dotyczy operatu wodnoprawnego na wykonanie odprowadzeniu do rzeki Rylki</t>
  </si>
  <si>
    <t xml:space="preserve">Umowa dotyczy wykonania operatów szacunkowych określających wartość prawa własności nieruchomości </t>
  </si>
  <si>
    <t>Umowa dotyczy sprawy gleboznawczej klasyfikacji gruntów</t>
  </si>
  <si>
    <t>Umowa dotyczy dotacji celem zapewnienia mieszkańcom Gminy dostępu do usług zdrowotnych</t>
  </si>
  <si>
    <t>Umowa dotyczy dotacji z przeznaczeniem dla PUP</t>
  </si>
  <si>
    <t>Aneks 1 do umowy 298/22</t>
  </si>
  <si>
    <t xml:space="preserve">Umowa dotyczy powierzenia danych osobowych </t>
  </si>
  <si>
    <t>Umowa w sparawie udzielenia pomocy finansowej PR celem zapewnienia mieszkańcom Gminy z usług zdrowotnych</t>
  </si>
  <si>
    <t>Umowa na dostawe paliw płynnych do pojazdów i sprzętu mechanicznego będącego w dyspozycji Starostwa Powiatowego</t>
  </si>
  <si>
    <t>Aneks 4 do umowy 7/2023</t>
  </si>
  <si>
    <t xml:space="preserve">Przedmiotem umowy jest dotacja na dofinansowanie działalności pośrednictwa zawodowego w PUP e Rawie Mazowieckiej </t>
  </si>
  <si>
    <t>Aneks 1/2023 do umowy dzierżawy nr 123/2022</t>
  </si>
  <si>
    <t xml:space="preserve">Umowa dotyczy wynajmu lokalu przy Kościuszki 5 </t>
  </si>
  <si>
    <t>Umowa powierzania przetwarzania danych osobowych</t>
  </si>
  <si>
    <t>Umowa dotyczy prowadzenia obsługi księgowo-finansowej</t>
  </si>
  <si>
    <t>Umowa dotyczy zakupu aparatu ultrasonograficznego Samsung</t>
  </si>
  <si>
    <t>Umowa dotyczy obsługi prawnej w zakresie zamówień publicznych.</t>
  </si>
  <si>
    <t>Umowa na dofinansowanie działalnośći warsztatu terapii zajęciowej</t>
  </si>
  <si>
    <t>Aneks 5/2023 do umowy o prowadzenie rachunków bankowych w złotych</t>
  </si>
  <si>
    <t xml:space="preserve">Umowa opracowania operatów szacunkowych </t>
  </si>
  <si>
    <t>Umowa polegająca na wykonaniu prac geodezyjnych oraz dokumentacji geodezyjnej</t>
  </si>
  <si>
    <t>Umowa o przekazanie środków publicznych w formie dotacji celowej</t>
  </si>
  <si>
    <t>Umowa o udzielenie pomocy finansowej</t>
  </si>
  <si>
    <t>Umowa udzielenia pomocy finansowej z przeznaczeniem dla PUP</t>
  </si>
  <si>
    <t>Umowa dotyczy pomocy finansowej z przeznaczeniem dla PUP</t>
  </si>
  <si>
    <t>Umowa dotyczy dostawy sprzętu i oprogramowania komputerowego</t>
  </si>
  <si>
    <t>Umowa na usługi doradztwa w zakresie zarządzania finansami JST</t>
  </si>
  <si>
    <t>Umowa dofinansowania w ramach projektu "Ponadnarodowa mobilność uczniów"</t>
  </si>
  <si>
    <t>Umowa dotyczy wykonania raportu z realizacji Programu Ochrony Środowiska dla PR na lata 2021-2024</t>
  </si>
  <si>
    <t>Umowa dotyczy zapewnienia wyżywienia i środków czystości i higieny obywatelom Ukrainy</t>
  </si>
  <si>
    <t>Umowa dotyczy usług audytorskich dla JST</t>
  </si>
  <si>
    <t>Umowa dotyczy inwestycji związaną z budową nieruchomości w Boguszycach</t>
  </si>
  <si>
    <t>Umowa dotyczy dotacji celem zapewnienia mieszkańcom Gminy Sadkowice dostępu do usług zdrowotnych</t>
  </si>
  <si>
    <t>Opracowanie dokumentacji geodezyjnej dla celów użytków rolnych.</t>
  </si>
  <si>
    <t>Aneks 1/2023 do um 225/2022 o świadczenie usług monitorowania</t>
  </si>
  <si>
    <t>Aneks 6/2023 o dodanie rachunku</t>
  </si>
  <si>
    <t>Aneks 1/2023 dotyczący dofinansowania ze środków PFRON kosztów działalności warsztatu za 2023r</t>
  </si>
  <si>
    <t>Przedmiotem umowy jest organizacja wycieczki dla 45 uczęstników Rawa Maz-Opole- Gierczyn-Szwajcaria Saksońska-Rawa Maz</t>
  </si>
  <si>
    <t>Umowa o udzielenie dofinansowania zadania powiatowego "Remont drodi powiatowej nr 4153E Soszyce-Boguszyce-Podkonice</t>
  </si>
  <si>
    <t>Porozumienie w sprawie rozwiązania umowy najmu</t>
  </si>
  <si>
    <t>Aneks nr 2 do umowy 298/22 dokonujący zmiany zakończenia wykonania przedmiotu zamówienia</t>
  </si>
  <si>
    <t xml:space="preserve">Aneks 5 do umowy 106/2021 zmianie ulega treść § 2.ust.1 poprzez zmianę zakresu udzielonego zamówienia publicznego na roboty budowlane .             </t>
  </si>
  <si>
    <t>Umowa dotyczy zakwaterowania i wyżywienia dla osób ubiegających się z terenu Ukrainy o udzielenie pomocy na terenie województwa łódzkiegio</t>
  </si>
  <si>
    <t xml:space="preserve">Umowa licencyjna </t>
  </si>
  <si>
    <t>Umowa licencyjna</t>
  </si>
  <si>
    <t>Umowa o udzielenie dotacji w ramach Erasmus +dla ZSP im. Reymonta w Rawie Maz</t>
  </si>
  <si>
    <t>Pomoc finansowa dla Powiatu na potrzeby Poradni Psychologiczno-Pedagogicznej w Rawie Maz</t>
  </si>
  <si>
    <t>Celem zawarcia umowy jest usprawnienie procesu rekrutacji za pomocą systemu komputerowego</t>
  </si>
  <si>
    <t>Umowa w sprawie udzielenia pomocy finansowej Powiatowi Rawskiemu w celu zapewnienia mieszkańcom Gminy dostępu do usług zdrowotnych w zakresie psychiatrii</t>
  </si>
  <si>
    <t xml:space="preserve">Umowa w sprawie udzielenie pomocy finansowej </t>
  </si>
  <si>
    <t>Umowa użyczenia ultrasonografu dla SPZOZ w Rawie Maz</t>
  </si>
  <si>
    <t>Umowa o opracowanie mapy do celów prawnych</t>
  </si>
  <si>
    <t>Umowa ramowa z klientem kluczowym nr SMB_284764_2023</t>
  </si>
  <si>
    <t>Aneks 7/2023 o dodanie rachunku</t>
  </si>
  <si>
    <t>Umowa na wykonanie usług telekomunikacyjnych</t>
  </si>
  <si>
    <t>Aneks 1/2023 do umowy 20/P/2023 o udzielenie dofinansowania ze środków rządowego funduszu rozwoju dróg</t>
  </si>
  <si>
    <t xml:space="preserve">Umowa darowizny pieniężnej związana z budową instalacji odnawialnych żródeł energii elektrycznej w m.Regnów </t>
  </si>
  <si>
    <t>Umowa o sporządzenie operatu technicznego opatrzonego klauzulą urzędową.</t>
  </si>
  <si>
    <t>Umowa dotycząca audytu w ramach technicznej diagnozy cyberbezpieczeństwa.</t>
  </si>
  <si>
    <t>Przedmiotem umowy jest świadczenie usług medycznych w zakresie badań okulistycznych</t>
  </si>
  <si>
    <t>Przedmiotem umowy jest świadczenie usług medycznych w postaci badań specjalistycznych,psychologicznych oraz obserwacji szpitalnej.</t>
  </si>
  <si>
    <t>Przedmiotem umowy jest dofinansowanie ze środków PFRON</t>
  </si>
  <si>
    <t>Aneks do umowy 367/2022 o świadczenie usług udzielania nieodpłatnej pomocy prawnej z dnia 14-12-2022r.</t>
  </si>
  <si>
    <t xml:space="preserve">Aneks nr 9 do umowy AS3/000041/05/D z dnia 10-05-2018r.w sprawie realizacji pilotażowego programu „Aktywny samorząd"  </t>
  </si>
  <si>
    <t>Aneks 8 do umowy o prowadzenie przez Bank Spółdzielczy w Białej Rawskiej</t>
  </si>
  <si>
    <t>Aneks 1/2023 o przekazanie środków publicznychw formie dotacji celowej.</t>
  </si>
  <si>
    <t>Wykonanie prac geodezyjnych oraz dokumentacji geodezyjnej w zakresie nieruchomości stanowiącej własność Powiatu.</t>
  </si>
  <si>
    <t>Udzielenie pomocy finansowej w formie dotacji celowej na realizację zadania inwestycyjnego pn"Remont drogi powiatowej nr 4153E Soszyce-Boguszyce-(gr.pow.) Podkonice</t>
  </si>
  <si>
    <t>Dotacja dla Komendy Powiatowej Państwowej Straży Pożarnej w Rawie Mazowieckiej</t>
  </si>
  <si>
    <t>Wykonanie operatów szacunkowych wykonane na potrzeby aktualizacji opłat za użytkowanie wieczyste Skarbu Państwa</t>
  </si>
  <si>
    <t>Aneks 1/2023 do umowy 174/2022</t>
  </si>
  <si>
    <t>Przedmiotem umowy jest powierzenie danych osobowych do przetwarzania przez zleceniobiorcę</t>
  </si>
  <si>
    <t>Pełnienie nadzoru inwestorskiego przy realizacji inwestycji pn.Remont drogi powiatowej nr.4153E Soszyce-Boguszyce-(gr.pow.) Podkonice.</t>
  </si>
  <si>
    <t xml:space="preserve">Wykonanie zadania Rozbudowa Szpitala Sw. Ducha oddział geriatrii i opieki długoterminowej </t>
  </si>
  <si>
    <t>Pomoc obywatelom Ukrainy polegająca na zakwaterowaniu i zapewnieniu całodziennego wyżywienia.</t>
  </si>
  <si>
    <t>Umowa dotyczy kosztów utrzymania MKZP przy Urzędzie Miasta Rawa Mazowiecka</t>
  </si>
  <si>
    <t xml:space="preserve">Umowa dotyczy pomocy  dla obywateli Ukrainy w szczególności zakwaterowania,wyżywienia,wymianie pościeli,utrzymania czystości, zapewnienie podstawowych środków czystości.   </t>
  </si>
  <si>
    <t xml:space="preserve">Umowa dotyczy zadania na rzecz Ukrainy, zakwaterowania, wyżywienia,wymianie pościeli,utrzymania czystości, zapewnienie podstawowych środków czystości.   </t>
  </si>
  <si>
    <t>Umowa dotyczy określenia warunków i trybu finansowania rozwoju sportu przez Powiat Rawski.</t>
  </si>
  <si>
    <t>Przedmiotem umowy jest świadczenie usług pocztowych w obrocie krajowym i zagranicznym dla Powiatu Rawskiego</t>
  </si>
  <si>
    <t>Umowa dotyczy wykonania i dostarczenia tablic rejestracyjnych</t>
  </si>
  <si>
    <t>Wykonanie zadania Przebudowa i modernizacja dróg powiatowych na terenie PR</t>
  </si>
  <si>
    <t>Umowa dotyczy pełnienia nadzoru inwestorskiego przy inwestycji pn. "Przebudowa i modernizacja dróg powiatowych na terenie powiatu rawskiego " w zakresie modernizacja drogi powiatowej 4121E Biała Rawska-Rylsk w m. Zofiów na odcinku długości 2,1 km.</t>
  </si>
  <si>
    <t>Umowa dotyczy zadania pn: Modernizacja gruntowych odcinków dróg powiatowych na terenie powiatu rawskiego w zakresie modernizcji drogi powiatowej 1321E Kowiesy-Zakrzew w m. Narty.</t>
  </si>
  <si>
    <t>Modernizacja dróg dla pieszych na terenie dróg dla pieszych na terenie powiatu rawskiego.</t>
  </si>
  <si>
    <t>Umowa dotyczy opracowania dokumentacji projektowej dla inwestycji pn: Budowa mostu na rzece Rawce w m. Wołucza -Etap I sporządzenie dokumentacji projektowej.</t>
  </si>
  <si>
    <t xml:space="preserve">Aneks 9 do umowy o prowadzenie rachunku </t>
  </si>
  <si>
    <t>Umowa darowizny w związku z zakończonym zadaniem pn"Rozbudowa Szpitala Św.Ducha w Rawie Maz.</t>
  </si>
  <si>
    <t xml:space="preserve">Aneks 10 do umowy o prowadzenie rachunku </t>
  </si>
  <si>
    <t>Realizacja zadania publicznego pod tytułem: podejmowanie działań mających na celu prowadzenie rehabilitacji osób niepełnosprawnych.</t>
  </si>
  <si>
    <t>Na mocy umowy Udostępniający zezwala OPL lub innemu podmiotowi na wykonanie na nieruchomości na koszt własny OPL nowych elementów infrastruktury telekomunikacyjnej zwanych dalej infrastrukturą.</t>
  </si>
  <si>
    <t>Dotacja z przeznaczeniem na droga powiatowa nr 4119E Regnów-Rylsk o długości 1,5 km.</t>
  </si>
  <si>
    <t xml:space="preserve">Umowa dotyczy wykonania opracowania kompletnej ekspertyzy, która będzie zawierała: inwentaryzację dendrologiczną oraz opinię z gospodarką drzewostanem w obrębie zabytkowej alei na terenie miejscowości Żydomice.  </t>
  </si>
  <si>
    <t xml:space="preserve">Umowa dotyczy wykonania opracowania kompletnej ekspertyzy, która będzie zawierała: inwentaryzację dendrologiczną oraz opinię z gospodarką drzewostanem w obrębie zabytkowej alei na terenie miejscowości Grzymkowice.  </t>
  </si>
  <si>
    <t>Umowa dotyczy wykonania opracowania kompletnej ekspertyzy, która będzie zawierała: inwentaryzację dendrologiczną oraz opinię z gospodarką drzewostanem w obrębie zabytkowej alei na terenie miejscowości Babsk.</t>
  </si>
  <si>
    <t>Umowa na wykonanie przeszkolenia pracowników z zakresu przeciwdziałania unikania raportowania schematów podatkowych .</t>
  </si>
  <si>
    <t>Umowa dotyczy najmu garażu.</t>
  </si>
  <si>
    <t>Umowa dotyczy zadania pn:Termomodernizacja budynku Sali gimnastycznej przy Zesp. Szkół CEZIU w Rawie Maz.</t>
  </si>
  <si>
    <t xml:space="preserve">Przedmiotem umowy jest realizacja przez Jednostkę samorządu Programu wyrównywania różnic między regionami III w obszarze D </t>
  </si>
  <si>
    <t>Aneks 2/2023 o dofinansowanie kosztów utworzenia i działalności warsztatu terapii zajęciowej do umowy 1/2006</t>
  </si>
  <si>
    <t>Umowa na wykonanie operatów szacunkowych określających wartość rynkową nieruchomości w obrębie 5 miasta Rawa Mazowiecka</t>
  </si>
  <si>
    <t>Umowa zlecenia dotyczy pracy w komisji egzaminacyjnej</t>
  </si>
  <si>
    <t>Umowa dotyczy zakupu mikrobusa dla Warsztatów Terapii Zajęciowej w Rawie Maz</t>
  </si>
  <si>
    <t>Przedmiotem umowy jest realizacja projektu pn: "Mobilni uczniowie"</t>
  </si>
  <si>
    <t>Porozumienie na realizację inwestycjii pn:Przebudowa ul. Księże Domki w Rawie Mazowieckiej</t>
  </si>
  <si>
    <t xml:space="preserve">Umowa o dzieło na wykonanie z własnych materiałów obrusów </t>
  </si>
  <si>
    <t>Przedmiotem umowy jest umożliwienie promocji Firmy</t>
  </si>
  <si>
    <t>Aneks 11/2023 do umowy o prowadzenie rachunku</t>
  </si>
  <si>
    <t>Aneks 12/2023 do umowy o prowadzenie rachunku</t>
  </si>
  <si>
    <t>Aneks 13/2023 do umowy o prowadzenie rachunku</t>
  </si>
  <si>
    <t>Aneks 14/2023 do umowy o prowadzenie rachunku</t>
  </si>
  <si>
    <t>Umowa na wykonanie zadania pn:"Utwardzenie terenu przy LO im.M.Skłodowskiej Curie</t>
  </si>
  <si>
    <t>Umowa o prace geodezyjne w zakresie ustalenia granic .</t>
  </si>
  <si>
    <t>Przedmiotem umowy jest udostępnienie oprogramowania WMS-WFS4IIP oraz oprogramowania modułu Pompa Danych Przestrzennych.</t>
  </si>
  <si>
    <t>Przedmiotem umowy jest zakup przełącznika sieci komputerowej z instalacją i wdrożeniem oraz moduły SFP+</t>
  </si>
  <si>
    <t xml:space="preserve">Przedmiotem umowy jest zakup specjalistycznego oprogramowania </t>
  </si>
  <si>
    <t>Przedmiotem umowy jest zakup stacji roboczych i oprogramowania biurowego MS Offce 2021</t>
  </si>
  <si>
    <t>Przedmiotem umowy jest zakup licencji na oprogramowanie Microsoft Windows Server Standard 2022</t>
  </si>
  <si>
    <t>Dotacja na bieżące utrzymanie Komendy Powiatowej PSP w Rawie Maz</t>
  </si>
  <si>
    <t>Umowa dotyczy usługi polegającej na pełnieniu kompleksowego Nadzoru inwestrorskiego nad robotami pn: Rozbudowa Szpitala SW.Ducha w Rawie Maz w celu utworzenia oddziału geriatrii i opieki długoterminowej Etap I i II</t>
  </si>
  <si>
    <t>Umowa dotyczy czynności klasyfikacyjnych w sprawie gleboznawczej klasyfikacji gruntów</t>
  </si>
  <si>
    <t>Aneks 15/2023 do umowy o prowadzenie rachunków bankowych</t>
  </si>
  <si>
    <t>Umowa dotyczy opracowania operatów szacunkowych określających wysokość rocznego czynszu za dzierżawę nieruchomości Skarbu Państwa położonej w gminie Rawa Maz obręb Ścieki.</t>
  </si>
  <si>
    <t>Sporządzenie koncepcji oraz programu funkcjonalno-użytkowego dla zadania pn:Dostosowanie budynku głównego szpitala Św. Ducha w Rawie Maz dla potrzeb oddziału geriatrii i opieki długoterminowej Etap I -dokumentacja projektowa</t>
  </si>
  <si>
    <t>Umowa dotyczy użyczenia terenu pod Dożynki Powiatowe</t>
  </si>
  <si>
    <t>Przedmiotem umowy jest określenie zasad i realizacji współfinansowania wspólnego przedsięwzięcia publicznego w ramach wspomagania przez lasy Państwowe administracji publicznej</t>
  </si>
  <si>
    <t xml:space="preserve">Aneks 1 do umowy z dnia 21-02-2023 </t>
  </si>
  <si>
    <t>Umowa o dzieło w postaci próby pobicia Rekordu Guinnessa w żonglerce dowolną piłką futbolową</t>
  </si>
  <si>
    <t>Aneks nr RPLD.09.02.01-10-A014/19-02</t>
  </si>
  <si>
    <t>Aneks nr 5 do umowy o partnerstwie na rzecz realizacji Projektu Cuś Dobrego</t>
  </si>
  <si>
    <t>PUP</t>
  </si>
  <si>
    <t>SAB/WI</t>
  </si>
  <si>
    <t>FN WI</t>
  </si>
  <si>
    <t>Fn</t>
  </si>
  <si>
    <t>FN/WPS</t>
  </si>
  <si>
    <t>Wi</t>
  </si>
  <si>
    <t>RFK.3032.4.43.2022</t>
  </si>
  <si>
    <t>RFK.3032.5.44.2022</t>
  </si>
  <si>
    <t>106/Ut/I-Rm/2014</t>
  </si>
  <si>
    <t>110/Ut/I-Rm/2015</t>
  </si>
  <si>
    <t>114/Ut/I-Rm/2015</t>
  </si>
  <si>
    <t>EIS,8030.1.2022.MJ</t>
  </si>
  <si>
    <t>Porozumienie nr 17/2022WBiZK</t>
  </si>
  <si>
    <t>Porozumienie nr. MEiN/2022/DWEW/330</t>
  </si>
  <si>
    <t>REZ/158/2022/MZ</t>
  </si>
  <si>
    <t>114/2022/OR</t>
  </si>
  <si>
    <t>do umowy 151/2022</t>
  </si>
  <si>
    <t>do umowy 152/2022</t>
  </si>
  <si>
    <t>do umowy 271/2021</t>
  </si>
  <si>
    <t>42/2019</t>
  </si>
  <si>
    <t>Or.SO.2720.17.2022</t>
  </si>
  <si>
    <t>101/RR/2022</t>
  </si>
  <si>
    <t>WBiZK/145/2022</t>
  </si>
  <si>
    <t>17/2022/WBiZK</t>
  </si>
  <si>
    <t>RPLD.11.03.01-10-0044/21-00</t>
  </si>
  <si>
    <t>58/RG/2022</t>
  </si>
  <si>
    <t>59/RG/2022</t>
  </si>
  <si>
    <t>416/2022</t>
  </si>
  <si>
    <t>5/FRPA-2/2022</t>
  </si>
  <si>
    <t>2022-1-PL01-KA121-VET-000062809</t>
  </si>
  <si>
    <t>umowa obowiązuje do dnia wykonania przez obie strony wszystkich obowiązków, w tym opracowania oraz wdrożenia procedury monitorowania utrzymania efektów projektu tj. utrzymania  środków trwałych i usług nabytych w ramach projektu przez okres 2 lat od zakończenia projektu</t>
  </si>
  <si>
    <t>2022-1-PL01-KA121-SCH-000063881</t>
  </si>
  <si>
    <t>31/II/Z/22</t>
  </si>
  <si>
    <t>77/RG/2022</t>
  </si>
  <si>
    <t>195.2023</t>
  </si>
  <si>
    <t>179.2023</t>
  </si>
  <si>
    <t>434.2023</t>
  </si>
  <si>
    <t>616.2023</t>
  </si>
  <si>
    <t>7.2023</t>
  </si>
  <si>
    <t>835.2023</t>
  </si>
  <si>
    <t>833.2023</t>
  </si>
  <si>
    <t>834.2023</t>
  </si>
  <si>
    <t>1656.2023</t>
  </si>
  <si>
    <t>73.2023</t>
  </si>
  <si>
    <t>172.2023</t>
  </si>
  <si>
    <t>1408.2023</t>
  </si>
  <si>
    <t>1861.2023</t>
  </si>
  <si>
    <t>1455.2023</t>
  </si>
  <si>
    <t>1454.2023</t>
  </si>
  <si>
    <t>1779.2023</t>
  </si>
  <si>
    <t>853.2023</t>
  </si>
  <si>
    <t>1381.2023</t>
  </si>
  <si>
    <t>1432.2023</t>
  </si>
  <si>
    <t>7789.2023</t>
  </si>
  <si>
    <t>22/0977/JU</t>
  </si>
  <si>
    <t>1/FN/2023</t>
  </si>
  <si>
    <t>WBiZK/56/2023</t>
  </si>
  <si>
    <t>RFK.3032.15a.2023</t>
  </si>
  <si>
    <t>RFK.3032.21.2023</t>
  </si>
  <si>
    <t>2/FN/2023</t>
  </si>
  <si>
    <t>OR.SO.2720.8.2023</t>
  </si>
  <si>
    <t>Or.SO.2720.7.2023</t>
  </si>
  <si>
    <t>`</t>
  </si>
  <si>
    <t>umowa 80/2023</t>
  </si>
  <si>
    <t>238/2024</t>
  </si>
  <si>
    <t>Warunki płatności</t>
  </si>
  <si>
    <t>miesięcznie</t>
  </si>
  <si>
    <t>publikacja na łamach wydawanego przez Wydawcę miesięcznika „KochamRawe.pl - magazyn opinii" materiałów dotyczących działalności samorządu powiatu</t>
  </si>
  <si>
    <t>232/2024</t>
  </si>
  <si>
    <t>233/2024</t>
  </si>
  <si>
    <t>234/2024</t>
  </si>
  <si>
    <t>235/2024</t>
  </si>
  <si>
    <t>236/2024</t>
  </si>
  <si>
    <t>237/2024</t>
  </si>
  <si>
    <t>Neoenergetyka sp. z o.o.</t>
  </si>
  <si>
    <t>brutto, 1x</t>
  </si>
  <si>
    <t>Wykonanie dokumentacji z PFU na zad. :Modernizacja budynku stacji kolei wąskotorowej w Rawie Maz. oraz wymiana uszkodzonych torów(…)"</t>
  </si>
  <si>
    <t>Natalia Siemienicka ART., NIP 8792733968, REGON 389888314</t>
  </si>
  <si>
    <t>dożynki, organizacja koncertu TopGirls</t>
  </si>
  <si>
    <t>Rok</t>
  </si>
  <si>
    <t>Beata Palmowska</t>
  </si>
  <si>
    <t>1x</t>
  </si>
  <si>
    <t>praca w komisji egzaminacyjnej jako ekspert MEN</t>
  </si>
  <si>
    <t>Stępniak Krzysztof Tomasz</t>
  </si>
  <si>
    <t>Rudziński Marek Tadeusz</t>
  </si>
  <si>
    <t>231/2024</t>
  </si>
  <si>
    <t>Zarząd Województwa Łódzkiego</t>
  </si>
  <si>
    <t>Droga powiatowa 4105E Rossocha - Zuski od km 11+850 do km 13+350, dł. 1500m</t>
  </si>
  <si>
    <t>2022..01.10+B124:B160+B124:B140</t>
  </si>
  <si>
    <t>2022.02..04</t>
  </si>
  <si>
    <t>2022..01.10</t>
  </si>
  <si>
    <t>Spółka EMS -Euromed Medical Solution Sp z oo</t>
  </si>
  <si>
    <t>Vulcan Sp. z o.o z siedziba we Wrocławiu</t>
  </si>
  <si>
    <t>Papirus Wojciech Sujka</t>
  </si>
  <si>
    <t>Radca PrawnyArkadiusz Ochocki "Kancelaria Alter Ego"</t>
  </si>
  <si>
    <t xml:space="preserve">miesięcznie </t>
  </si>
  <si>
    <t>08.08.2024 r.</t>
  </si>
  <si>
    <t xml:space="preserve">bieżąca obsługa prawna Starostwa Powiatowego w Rawie Mazowieckiej </t>
  </si>
  <si>
    <t>-</t>
  </si>
  <si>
    <t>przetwarzanie danych osobowych w związku z Umową Nr 227/2024</t>
  </si>
  <si>
    <t>Agencja Ochrony Osób i Mienia CERBER Sp. Z o.o.</t>
  </si>
  <si>
    <t>zapewnienie bezpieczeństwa podczas XXVIDożynek Powiatowych w Sadkowicach</t>
  </si>
  <si>
    <t>Radca Prawny Arkadiusz  Ochocki "Kancelaria Alter Ego"</t>
  </si>
  <si>
    <t>Jakub Walczak J.W.GEO</t>
  </si>
  <si>
    <t>sprostowanie zapisów w EGiB dla działki nr 872/2</t>
  </si>
  <si>
    <t xml:space="preserve">Jerzy Szuj JORGUS </t>
  </si>
  <si>
    <t xml:space="preserve">występ artystyczny z pełnią praw autorskich podczas XXVI Dożynek Powiatowych </t>
  </si>
  <si>
    <t>239/2024</t>
  </si>
  <si>
    <t xml:space="preserve">Fundacja Rozwoju Sytemu Edukacji </t>
  </si>
  <si>
    <t>63555 EUR</t>
  </si>
  <si>
    <t xml:space="preserve">Erasmus - Zespoł Szkół Ponadpodstawowych im. Wł. Reymonta w Rawie Mazowieckiej </t>
  </si>
  <si>
    <t>240/2024</t>
  </si>
  <si>
    <t xml:space="preserve">Voltra S.A. </t>
  </si>
  <si>
    <t xml:space="preserve">wspracie procesu zarządzania energią i zakupu grupowego energii elektrycznej </t>
  </si>
  <si>
    <t>241/2024</t>
  </si>
  <si>
    <t xml:space="preserve">Justyna Raczkowska Biuro Wycen Nieruchomości Lege Artis </t>
  </si>
  <si>
    <t xml:space="preserve">sporządzenie operatu sacunkowego </t>
  </si>
  <si>
    <t>242/2024</t>
  </si>
  <si>
    <t xml:space="preserve">użyczenie odcinka pasa drogowego drogi poiatowej 4331E Łochów - Zarzecze w m. Stare Byliny </t>
  </si>
  <si>
    <t>243/2024</t>
  </si>
  <si>
    <t>użyczenie odcinka pasa drogowego drogi powiatowej 4105E Rossocha - Zuski w m. Przewodowice</t>
  </si>
  <si>
    <t>244/2024</t>
  </si>
  <si>
    <t xml:space="preserve">Komenda Wojewódzka Policji w Łodzi </t>
  </si>
  <si>
    <t xml:space="preserve">przekazanie środków finansowych w celu poprawy warunków pracy funkcjonariuszy KPP w Rawie Mazowieckiej </t>
  </si>
  <si>
    <t>245/2024</t>
  </si>
  <si>
    <t>Diecezja Łowicka</t>
  </si>
  <si>
    <t>usługa realizacji strudia plenerowego Radia VICTORIA podczas Dożynek Powiatowych</t>
  </si>
  <si>
    <t>246/2024</t>
  </si>
  <si>
    <t xml:space="preserve">Eneris Surowce Usługi S.A. </t>
  </si>
  <si>
    <t xml:space="preserve">Darowizna z przeznaczeniem na organizację Dożynek Powiatowych </t>
  </si>
  <si>
    <t>247/2024</t>
  </si>
  <si>
    <t>248/2024</t>
  </si>
  <si>
    <t>BIOENERGY PROJECT Sp. z o.o.</t>
  </si>
  <si>
    <t>Projekt "Aktywna szkoła zawodowa bez barier"</t>
  </si>
  <si>
    <t>Udostępnienie miejsca na stoisko firmowe podczas Dożynek Powiatowych w Sadkowicach</t>
  </si>
  <si>
    <t>249/2024</t>
  </si>
  <si>
    <t>HERCO Sp. z o.o.</t>
  </si>
  <si>
    <t>250/2024</t>
  </si>
  <si>
    <t>PSBT BT-Stal Sp. z o.o.</t>
  </si>
  <si>
    <t>251/2024</t>
  </si>
  <si>
    <t>TABO Kuzimski Sp. z o.o.</t>
  </si>
  <si>
    <t>252/2024</t>
  </si>
  <si>
    <t>Tomasz Zakrzewski Biuro Podróży Omnitur</t>
  </si>
  <si>
    <t>253/2024</t>
  </si>
  <si>
    <t>Projekt "Bialscy uczniowie kompetentni, wykwalifikowani, aktywni zawodowo"</t>
  </si>
  <si>
    <t>254/2024</t>
  </si>
  <si>
    <t>TIMAC AGRO Polska Sp. z o.o.</t>
  </si>
  <si>
    <t>255/2024</t>
  </si>
  <si>
    <t>256/2024</t>
  </si>
  <si>
    <t xml:space="preserve">Skarb Państwa - Wojewoda Łódzki </t>
  </si>
  <si>
    <t>Krzysztof Sulicki WYCENA NIEUCHOMOSCI</t>
  </si>
  <si>
    <t xml:space="preserve">opracowanie operatu szacunkowego </t>
  </si>
  <si>
    <t>dofinansowanie zadań własnych - wpieranie rodziny oraz systemu pieczy zastępczej</t>
  </si>
  <si>
    <t>257/2024</t>
  </si>
  <si>
    <t>Lechowski Jakub</t>
  </si>
  <si>
    <t xml:space="preserve">wykonanie fotografii reportażowej podczas Dożynek Powiatowych </t>
  </si>
  <si>
    <t>258/2024</t>
  </si>
  <si>
    <t>259/2024</t>
  </si>
  <si>
    <t xml:space="preserve">Łódzki Kurator Oświaty </t>
  </si>
  <si>
    <t>zakup pomocy dydaktycznych dla szkół</t>
  </si>
  <si>
    <t>260/2024</t>
  </si>
  <si>
    <t>Komenda Powiatowej Straży Pożarnej w Rawie Mazowieckiej</t>
  </si>
  <si>
    <t>261/2024</t>
  </si>
  <si>
    <t>262/2024</t>
  </si>
  <si>
    <t>263/2024</t>
  </si>
  <si>
    <t>264/2024</t>
  </si>
  <si>
    <t>265/2024</t>
  </si>
  <si>
    <t>266/2024</t>
  </si>
  <si>
    <t>267/2024</t>
  </si>
  <si>
    <t>268/2024</t>
  </si>
  <si>
    <t>269/2024</t>
  </si>
  <si>
    <t>270/2024</t>
  </si>
  <si>
    <t>271/2024</t>
  </si>
  <si>
    <t>272/2024</t>
  </si>
  <si>
    <t>273/2024</t>
  </si>
  <si>
    <t>274/2024</t>
  </si>
  <si>
    <t>275/2024</t>
  </si>
  <si>
    <t>276/2024</t>
  </si>
  <si>
    <t>277/2024</t>
  </si>
  <si>
    <t>278/2024</t>
  </si>
  <si>
    <t>279/2024</t>
  </si>
  <si>
    <t>280/2024</t>
  </si>
  <si>
    <t>Danuta Kuba</t>
  </si>
  <si>
    <t>za jedną ocenę</t>
  </si>
  <si>
    <t xml:space="preserve">dofinansowanie zakupu pieca gazowego dla Komendy Powiatowej PSP w Rawie Mazowieckiej </t>
  </si>
  <si>
    <t xml:space="preserve">wydawanie oceny socjalnej </t>
  </si>
  <si>
    <t>dotacja celowa z budżetu państwa w zakresie wynagrodzeń i kosztów składek od wynagrodzeń - PCPR</t>
  </si>
  <si>
    <t>Wojciech Supera</t>
  </si>
  <si>
    <t xml:space="preserve">brutto </t>
  </si>
  <si>
    <t xml:space="preserve">wykonanie operatu szacunkowego </t>
  </si>
  <si>
    <t>Wojewódzkie Biuro Geodezji w Łodzi</t>
  </si>
  <si>
    <t xml:space="preserve">sporządzenie dwóch operatów technicznych </t>
  </si>
  <si>
    <t>Justyna Magdziarz</t>
  </si>
  <si>
    <t xml:space="preserve">sporządzenie trzech operatów technicznych </t>
  </si>
  <si>
    <t>Paweł Ciszewski</t>
  </si>
  <si>
    <t xml:space="preserve">sporządzenie dokumentacji bezpieczeństwa systemu teleinformatycznego </t>
  </si>
  <si>
    <t>Grupa Ekoenergia Sp. z o.o.</t>
  </si>
  <si>
    <t>realizacja zadania pn. "Rozubodwa Szpitala Sw. Ducha w celu utworzenia oddziału geriatrii i opieki długotermiowej wraz z adaptacją pomieszczeń na oddział geriatryczny"</t>
  </si>
  <si>
    <t>Centrum Projektów Polska Cyfrowa</t>
  </si>
  <si>
    <t xml:space="preserve">Cyberbezpieczny samorząd </t>
  </si>
  <si>
    <t xml:space="preserve">Łódzki Wojewódzki Komendant Państwowej Straży Pożarnej w Łodzi </t>
  </si>
  <si>
    <t>wsparcie finansowe na bieżące utrzymanie Komendy Powiatowej PSP w Rawie Mazowieckiej</t>
  </si>
  <si>
    <t>przygotowanie i przeprowadzenie postępowań o udzielenie zamówień publicznych na kompleksową dostawę paliwa gazowego</t>
  </si>
  <si>
    <t>netto</t>
  </si>
  <si>
    <t>Remigiusz Ślipiec</t>
  </si>
  <si>
    <t>usługi doradczo-informacyjne w zakresie Rządowego Funduszu Polski Ład: Program Inwestycji Strategicznych oraz Rządowego Programu Odbudowy Zabytków</t>
  </si>
  <si>
    <t xml:space="preserve">Mateusz Wydra </t>
  </si>
  <si>
    <t>netto x 2</t>
  </si>
  <si>
    <t>bieżąca obsłiuga prawna Starostwa Powiatowego w Rawie Mazowieckiej</t>
  </si>
  <si>
    <t>dotacja z budżetu państwa w ramach programu "Dofinansowanie wynagrodzeń pracowników jednostek wspierania rodziny i systemu pieczy zastępczej"</t>
  </si>
  <si>
    <t xml:space="preserve">Wojciech Supera </t>
  </si>
  <si>
    <t>opracowanie operatu szacunkowego</t>
  </si>
  <si>
    <t>Stowarzyszenie Autorów ZAiKS</t>
  </si>
  <si>
    <t>wynagrodzenie autorskie z tytułu udzielenia licencji</t>
  </si>
  <si>
    <t>281/2024</t>
  </si>
  <si>
    <t>brutto</t>
  </si>
  <si>
    <t>282/2024</t>
  </si>
  <si>
    <t>PGE Dystrybucja S.A. Oddział Łódź</t>
  </si>
  <si>
    <t xml:space="preserve">świadczenie usług dystrybucji energii </t>
  </si>
  <si>
    <t>283/2024</t>
  </si>
  <si>
    <t xml:space="preserve">Erasmus+ LO im. Marii Skłodowskiej-Curie w Rawie Maz. </t>
  </si>
  <si>
    <t>284/2025</t>
  </si>
  <si>
    <t>285/2024</t>
  </si>
  <si>
    <t>286/2024</t>
  </si>
  <si>
    <t>287/2024</t>
  </si>
  <si>
    <t>288/2024</t>
  </si>
  <si>
    <t>289/2024</t>
  </si>
  <si>
    <t>290/2024</t>
  </si>
  <si>
    <t>291/2024</t>
  </si>
  <si>
    <t>292/2024</t>
  </si>
  <si>
    <t>293/2024</t>
  </si>
  <si>
    <t>294/2024</t>
  </si>
  <si>
    <t>295/2024</t>
  </si>
  <si>
    <t>296/2024</t>
  </si>
  <si>
    <t>297/2024</t>
  </si>
  <si>
    <t>298/2024</t>
  </si>
  <si>
    <t>299/2024</t>
  </si>
  <si>
    <t>300/2024</t>
  </si>
  <si>
    <t xml:space="preserve">Rozbudowa Szpitala Św. Ducha w celu utworzenia oddziału geriatrii i opieki długoterminowej wraz z adaptacją pomieszczeń na oddział geriatryczny </t>
  </si>
  <si>
    <t>Powierzenie przetwarzania danych osobowych</t>
  </si>
  <si>
    <t>Krzysztof Kocik</t>
  </si>
  <si>
    <t xml:space="preserve">Umowa dzierżawy działki stanowiącej własność Skarbu Państwa </t>
  </si>
  <si>
    <t>Sporządzenie dwóch operatów szacunkowych</t>
  </si>
  <si>
    <t xml:space="preserve">Cyber Akademy jarosław Jasiński </t>
  </si>
  <si>
    <t xml:space="preserve">Wsparcie ekseprckie w zakresie cyberbezpieczeństwa </t>
  </si>
  <si>
    <t>RESPECT ENERGY S.A.</t>
  </si>
  <si>
    <t>Sprzedaż energii elektrycznej -ZSP im. Reymonta Rawa Mazowiecka</t>
  </si>
  <si>
    <t>Sprzedaż energii elektrycznej - Starostwo</t>
  </si>
  <si>
    <t>Sprzedaż energii elektrycznej - ZSP w Białej Rawskiej</t>
  </si>
  <si>
    <t xml:space="preserve">Sprzedaż energii elektrycznej - LO w Rawie Mazowieckiej </t>
  </si>
  <si>
    <t xml:space="preserve">Sprzedaż energii elektrycznej - ZS-CEZiU w Rawie Mazowieckiej </t>
  </si>
  <si>
    <t>Fundacja Rozwoju Demokracji Lokalnej Centrum Szkoleniowe</t>
  </si>
  <si>
    <t xml:space="preserve">Organizacja szkoleń dla Skarbnika </t>
  </si>
  <si>
    <t>2005-0,4804/kWh, 2026-0,5040/kWh, 2027-0,55174/kWh</t>
  </si>
  <si>
    <t xml:space="preserve"> 2024-11-06</t>
  </si>
  <si>
    <t>Dofinansowanie zadań z zakresu pieczy zastepczej</t>
  </si>
  <si>
    <t xml:space="preserve">Dotacja na wymianę pieca gazowego z osprzetem </t>
  </si>
  <si>
    <t>Zbigniew Sczur</t>
  </si>
  <si>
    <t>Wykonywanie zadań z zakresu cechowania drewna i wydawanie świadectw lekalności pozyskania drewna</t>
  </si>
  <si>
    <t xml:space="preserve">PWPW S.A. </t>
  </si>
  <si>
    <t xml:space="preserve">Dokumenty do Oddziału Komunikacji </t>
  </si>
  <si>
    <t>Wykonanie operatu szacunkowego</t>
  </si>
  <si>
    <t>301/2024</t>
  </si>
  <si>
    <t>302/2024</t>
  </si>
  <si>
    <t>303/2024</t>
  </si>
  <si>
    <t>304/2024</t>
  </si>
  <si>
    <t>305/2024</t>
  </si>
  <si>
    <t>306/2024</t>
  </si>
  <si>
    <t>307/2024</t>
  </si>
  <si>
    <t>308/2024</t>
  </si>
  <si>
    <t>309/2024</t>
  </si>
  <si>
    <t>310/2024</t>
  </si>
  <si>
    <t xml:space="preserve">TRANSBET Henryk Idzikowski </t>
  </si>
  <si>
    <t>Zimowe utrzymanie dróg</t>
  </si>
  <si>
    <t xml:space="preserve">Bieżąca obsługa prawna </t>
  </si>
  <si>
    <t>Wykonywanie czynności koordynacyjnych i nadzorczych przy rozbudowie Szpitala Św. Ducha w Rawie Mazowieckiej</t>
  </si>
  <si>
    <t xml:space="preserve">Marcin Czulewicz </t>
  </si>
  <si>
    <t xml:space="preserve">Nieodpłatna pomoc prawna - dotacja </t>
  </si>
  <si>
    <t>Fundacja MŁODZI LUDZIOM</t>
  </si>
  <si>
    <t>Nieodpłatna pomoc prawna w Białej Rawskiej - dotacja</t>
  </si>
  <si>
    <t>Odbiór odpadów</t>
  </si>
  <si>
    <t>Paweł Kubiak</t>
  </si>
  <si>
    <t>AUTO SERWIS Robert Walczak</t>
  </si>
  <si>
    <t xml:space="preserve">Usuwanie pojazdów z dróg na terenie powiatu rawskiego </t>
  </si>
  <si>
    <t>311/2024</t>
  </si>
  <si>
    <t>312/2024</t>
  </si>
  <si>
    <t>313/2024</t>
  </si>
  <si>
    <t>314/2024</t>
  </si>
  <si>
    <t>315/2024</t>
  </si>
  <si>
    <t>316/2024</t>
  </si>
  <si>
    <t>317/2024</t>
  </si>
  <si>
    <t>318/2024</t>
  </si>
  <si>
    <t>319/2024</t>
  </si>
  <si>
    <t xml:space="preserve">14 dni </t>
  </si>
  <si>
    <t>Opłata za bezumowne korzystanie z utworów podczas Dożynek w 2023 r.</t>
  </si>
  <si>
    <t xml:space="preserve">Utworzenie punktu dydaktyczneho w Zespole Placówek Specjalnych </t>
  </si>
  <si>
    <t>Aesco Audyt Sp. z o.o.</t>
  </si>
  <si>
    <t>Świadczenie usług audytorskich</t>
  </si>
  <si>
    <t>Kopalnia Soli KŁODAWA</t>
  </si>
  <si>
    <t>Dostawa solo drogowej do zimowego utrzymania dróg</t>
  </si>
  <si>
    <t>Dostawa kruszywa naturalnego</t>
  </si>
  <si>
    <t xml:space="preserve">netto </t>
  </si>
  <si>
    <t>Pełnienie kompleksowego nadzoru inwestorskiego nad robotami pn."Rozbudowa Szpitala Św. Ducha w celu utworzenia oddziału geriatrii i opieki długoterminowej wraz z adaotacją pomieszczen na oddział geriatryczny"</t>
  </si>
  <si>
    <t>Sebastian Krześniak</t>
  </si>
  <si>
    <t>Stwierdzenie zgodu i ustalenie jego przyczyny</t>
  </si>
  <si>
    <t xml:space="preserve">Apteka Ogólnodostepna NAGIETEK </t>
  </si>
  <si>
    <t>Pełnienie dyżurów przez aptekę ARKA w Rawie Mazowieckiej</t>
  </si>
  <si>
    <t xml:space="preserve">JAGODA Sp. z o.o. </t>
  </si>
  <si>
    <t>Pełnienie dyżurów przez aptekę "NAD RAWKĄ" w Rawie Mazowieckiej</t>
  </si>
  <si>
    <t>320/2024</t>
  </si>
  <si>
    <t>321/2024</t>
  </si>
  <si>
    <t>322/2024</t>
  </si>
  <si>
    <t>323/2024</t>
  </si>
  <si>
    <t>334/2024</t>
  </si>
  <si>
    <t>OLMED Sp z o.o.</t>
  </si>
  <si>
    <t>Pełnienie dyżurów przez aptekę "OLMED" w Rawie Mazowieckiej</t>
  </si>
  <si>
    <t>Summit Pharma - Sukiennik sp. j.</t>
  </si>
  <si>
    <t>Pełnienie dyżurów przez aptekę Św. Stanisława w Rawie Mazowieckiej</t>
  </si>
  <si>
    <t>Apteka Verbena M. Niewiadomska i Spółka S.J.</t>
  </si>
  <si>
    <t>Pełnienie dyżurów przez aptekę VERBENA w Rawie Mazowieckiej</t>
  </si>
  <si>
    <t xml:space="preserve">CENTER LIFTS POLSKA PIOTR KASZOWSKI Spółka komandytowa </t>
  </si>
  <si>
    <t xml:space="preserve">Zakup podnośnika koszowego </t>
  </si>
  <si>
    <t>324/2024</t>
  </si>
  <si>
    <t>325/2024</t>
  </si>
  <si>
    <t>326/2024</t>
  </si>
  <si>
    <t>327/2024</t>
  </si>
  <si>
    <t>328/2024</t>
  </si>
  <si>
    <t>329/2024</t>
  </si>
  <si>
    <t>330/2024</t>
  </si>
  <si>
    <t xml:space="preserve">Powierzenie przetwarzania danych osobowych </t>
  </si>
  <si>
    <t xml:space="preserve">Arkadiusz Ochocki </t>
  </si>
  <si>
    <t xml:space="preserve">Kompleksowa dostawa gazu ziemnego </t>
  </si>
  <si>
    <t xml:space="preserve">Dofinansowanie przewozów autobusowych o charakterze użyteczności publicznej </t>
  </si>
  <si>
    <t xml:space="preserve">Świadczenie usługi Internet Banking </t>
  </si>
  <si>
    <t>331/2024</t>
  </si>
  <si>
    <t xml:space="preserve">Prowadzenie rachunków bankowych w złotych </t>
  </si>
  <si>
    <t>332/2024</t>
  </si>
  <si>
    <t>333/2024</t>
  </si>
  <si>
    <t>335/2024</t>
  </si>
  <si>
    <t>336/2024</t>
  </si>
  <si>
    <t>337/2024</t>
  </si>
  <si>
    <t>338/2024</t>
  </si>
  <si>
    <t>339/2024</t>
  </si>
  <si>
    <t>340/2024</t>
  </si>
  <si>
    <t>341/2024</t>
  </si>
  <si>
    <t>342/2024</t>
  </si>
  <si>
    <t xml:space="preserve">Bogumiła Politowicz-Kozłowska Perspektywy Nieruchomości </t>
  </si>
  <si>
    <t>Zarządzanie i administrowanie nieruchomościami powiatu rawskiego</t>
  </si>
  <si>
    <t>AEGIS SECURITY So. Z o.o.</t>
  </si>
  <si>
    <t>Przeprowadzenie audytu bezpieczeństwa informacji</t>
  </si>
  <si>
    <t>VULCAN Sp. z o.o.</t>
  </si>
  <si>
    <t xml:space="preserve">ZETO SOFTWARE Sp. z o.o. </t>
  </si>
  <si>
    <t>"AKTYWNA KADRA PUP" feld.07.04-ip.01-0001/24-00</t>
  </si>
  <si>
    <t>ERASMUS z Reymontem FERS-SCH-2924-1-PL01-KA122-SCH-00230869</t>
  </si>
  <si>
    <t>EXTRANET Joanna Paździerska</t>
  </si>
  <si>
    <t>Wsparcie techniczne serwisu internetowego</t>
  </si>
  <si>
    <t>Wsparcie techniczne BIP</t>
  </si>
  <si>
    <t>Zajęcia edukacyjne szansą rozwoju - projekt ZSP im. Reymonta w Rawie Mazowieckiej</t>
  </si>
  <si>
    <t>Moose music sp. z o.o.</t>
  </si>
  <si>
    <t>Występ zespołu SOUND'N'GRACE na Dpożynkach Powiatowych</t>
  </si>
  <si>
    <t xml:space="preserve">4000 x ilość lat, 400 zł za każdy miesiąc obowiązywania umowy, </t>
  </si>
  <si>
    <t>dotacja celowa z zakresu pomocy społecznej</t>
  </si>
  <si>
    <t>dotacja celowa - piecza zastępcza</t>
  </si>
  <si>
    <t>wykonanie 2 operatów szacunkowych</t>
  </si>
  <si>
    <t>Okręgowa Rada Adwokacja, Rada Okręgowa Izby Radców Prawnych</t>
  </si>
  <si>
    <t>Nieodpłatna pomoc prawna - wyznaczenie prawników</t>
  </si>
  <si>
    <t>54022 EURO</t>
  </si>
  <si>
    <t>wynagrodzenie ryczałtowe</t>
  </si>
  <si>
    <t>wg zużycia</t>
  </si>
  <si>
    <t>prowizje i opłaty zgodne z taryfą banku</t>
  </si>
  <si>
    <t>1/2025</t>
  </si>
  <si>
    <t xml:space="preserve">Przedsiębiorstwo Komunikacji Samochodwej w Skierniewicach </t>
  </si>
  <si>
    <t>świadczenie usług w zakresie drogowych przewozów pasażerskich</t>
  </si>
  <si>
    <t>do 1241374,68</t>
  </si>
  <si>
    <t>2/2025</t>
  </si>
  <si>
    <t xml:space="preserve">Mirosław Boguszewski </t>
  </si>
  <si>
    <t>zbieranie, transport, unieszkodliwanie i utylizacja zwłok zwierząt</t>
  </si>
  <si>
    <t>3/2025</t>
  </si>
  <si>
    <t xml:space="preserve">sporządzenie oceny socjalnej dotyczacej osoby stającej przezd składem orzekającym Powiatowego Zespołu do Spraw Orzekania o Niepełnosprawności </t>
  </si>
  <si>
    <t>4/2025</t>
  </si>
  <si>
    <t xml:space="preserve">Dorota Zdziechowska </t>
  </si>
  <si>
    <t>5/2025</t>
  </si>
  <si>
    <t>Tadeusz Musiał</t>
  </si>
  <si>
    <t xml:space="preserve">sporządzenie oceny zdrowotnej dotyczacej osoby stającej przezd składem orzekającym Powiatowego Zespołu do Spraw Orzekania o Niepełnosprawności </t>
  </si>
  <si>
    <t>6/2025</t>
  </si>
  <si>
    <t>Eden Springs Sp. o.o.</t>
  </si>
  <si>
    <t xml:space="preserve">30 - butla wody, 10 za urządzenie grzewczo-chłodzące, </t>
  </si>
  <si>
    <t>7/2025</t>
  </si>
  <si>
    <t>wynajem urządzenia dozującego wodę, sprzedaż wody - Pl. Wolności 1</t>
  </si>
  <si>
    <t>8/2025</t>
  </si>
  <si>
    <t>wynajem urządzenia dozującego wodę, sprzedaż wody - Kościuszki 5</t>
  </si>
  <si>
    <t>wynajem urządzenia dozującego wodę, sprzedaż wody - tomaszowska 8</t>
  </si>
  <si>
    <t>l</t>
  </si>
  <si>
    <t>9/2025</t>
  </si>
  <si>
    <t>10/2025</t>
  </si>
  <si>
    <t>Nagranie i emisja rozmów video i tekstowych artykułów samorządowych</t>
  </si>
  <si>
    <t>11/2025</t>
  </si>
  <si>
    <t>Radio VICTORIA Między Łodzią a Warszawą</t>
  </si>
  <si>
    <t xml:space="preserve">wyproduowania oraz emisja w Radiu audycji samorządowych </t>
  </si>
  <si>
    <t>12/2025</t>
  </si>
  <si>
    <t xml:space="preserve">Robert Stępowski </t>
  </si>
  <si>
    <t>publikacja materiałów dotyczących działalności samorządu powiatowego</t>
  </si>
  <si>
    <t>13/2025</t>
  </si>
  <si>
    <t>Zbigniew Szczur</t>
  </si>
  <si>
    <t>cechowanie drewna i wydawanie świadectw legalności</t>
  </si>
  <si>
    <t>14/2025</t>
  </si>
  <si>
    <t>15/2025</t>
  </si>
  <si>
    <t>16/2025</t>
  </si>
  <si>
    <t xml:space="preserve">Konrad Przyborek </t>
  </si>
  <si>
    <t xml:space="preserve">sporzadzenie świadectwa charakterystyki energetycznej </t>
  </si>
  <si>
    <t>17/2025</t>
  </si>
  <si>
    <t xml:space="preserve">Lidia Krasoń </t>
  </si>
  <si>
    <t>wykonywanie czynności koordynacyjnych związanych z promocją powiatu</t>
  </si>
  <si>
    <t>18/2025</t>
  </si>
  <si>
    <t xml:space="preserve">Powiatowa Biblioteka Publiczna w Rawie Mazowieckiej </t>
  </si>
  <si>
    <t>umowa darowizu regałów</t>
  </si>
  <si>
    <t>19/2025</t>
  </si>
  <si>
    <t xml:space="preserve">Powiat Ząbkowicki </t>
  </si>
  <si>
    <t>dotacja dla Powiatu Ząbkowickiego</t>
  </si>
  <si>
    <t>20/2025</t>
  </si>
  <si>
    <t>21/2025</t>
  </si>
  <si>
    <t xml:space="preserve">Małgorzata Wolańska </t>
  </si>
  <si>
    <t xml:space="preserve">sporządzenie oceny psychologicznej dotyczacej osoby stającej przezd składem orzekającym Powiatowego Zespołu do Spraw Orzekania o Niepełnosprawności </t>
  </si>
  <si>
    <t>22/2025</t>
  </si>
  <si>
    <t>Izabela Majewska</t>
  </si>
  <si>
    <t>23/2025</t>
  </si>
  <si>
    <t>24/2025</t>
  </si>
  <si>
    <t xml:space="preserve">Marzena Kucharska </t>
  </si>
  <si>
    <t>25/2025</t>
  </si>
  <si>
    <t>26/2025</t>
  </si>
  <si>
    <t>27/2025</t>
  </si>
  <si>
    <t>Tadeusz  Musiał</t>
  </si>
  <si>
    <t xml:space="preserve">Izabela Majewska </t>
  </si>
  <si>
    <t>28/2025</t>
  </si>
  <si>
    <t>Tomasz Badowski</t>
  </si>
  <si>
    <t>doradztwo w zakresie zarządzania kryzysowego</t>
  </si>
  <si>
    <t>29/2025</t>
  </si>
  <si>
    <t xml:space="preserve">ARPI Jarosław Dłuski </t>
  </si>
  <si>
    <t>sprzedaż i dostarczanie materiałów biurowych</t>
  </si>
  <si>
    <t>30/2025</t>
  </si>
  <si>
    <t xml:space="preserve">J-P Sp. z o.o. </t>
  </si>
  <si>
    <t xml:space="preserve">materiały eksploatacyjne do urządzeń drukujących </t>
  </si>
  <si>
    <t>31/2025</t>
  </si>
  <si>
    <t>Szkolenia dla Skarbnika Powiatu</t>
  </si>
  <si>
    <t>32/2025</t>
  </si>
  <si>
    <t xml:space="preserve">Ewelina Iskierka </t>
  </si>
  <si>
    <t>33/2025</t>
  </si>
  <si>
    <t>opracowanie operatów szacunkowych</t>
  </si>
  <si>
    <t>34/2025</t>
  </si>
  <si>
    <t>35/2025</t>
  </si>
  <si>
    <t>36/2025</t>
  </si>
  <si>
    <t>Zespół Muzyczny MIG</t>
  </si>
  <si>
    <t>Występ na Dozynkach w 2025 r.</t>
  </si>
  <si>
    <t>Jacek Piątek</t>
  </si>
  <si>
    <t xml:space="preserve">Jacek Piątek </t>
  </si>
  <si>
    <t>37/2025</t>
  </si>
  <si>
    <t xml:space="preserve">Stavren Patryk Jarmolik </t>
  </si>
  <si>
    <t>przeprowadzenie szkoleń z zakresu cyberbezpieczeństwa</t>
  </si>
  <si>
    <t>38/2025</t>
  </si>
  <si>
    <t xml:space="preserve">Wojewoda Łódzki </t>
  </si>
  <si>
    <t>kwalifikacja wojskowa</t>
  </si>
  <si>
    <t>39/2025</t>
  </si>
  <si>
    <t>dotacja dla Powiatowego Urzędu Pracy w Rawie Mazowieckiej</t>
  </si>
  <si>
    <t>40/2025</t>
  </si>
  <si>
    <t xml:space="preserve">Gmina Regnów </t>
  </si>
  <si>
    <t>dotacja dla Poradni Psychologiczno-Pedagogicznej w Rawie Mazowieckiej</t>
  </si>
  <si>
    <t>41/2025</t>
  </si>
  <si>
    <t>42/2025</t>
  </si>
  <si>
    <t xml:space="preserve">Arkdiusz Gajewski </t>
  </si>
  <si>
    <t>Ryczałt za uzywanie samochodu prywatnego do celow prywatnych</t>
  </si>
  <si>
    <t>43/2025</t>
  </si>
  <si>
    <t>44/2025</t>
  </si>
  <si>
    <t>45/2025</t>
  </si>
  <si>
    <t>46/2025</t>
  </si>
  <si>
    <t>47/2025</t>
  </si>
  <si>
    <t>48/2025</t>
  </si>
  <si>
    <t>49/2025</t>
  </si>
  <si>
    <t>50/2025</t>
  </si>
  <si>
    <t>51/2025</t>
  </si>
  <si>
    <t>52/2025</t>
  </si>
  <si>
    <t>53/2025</t>
  </si>
  <si>
    <t>54/2025</t>
  </si>
  <si>
    <t>55/2025</t>
  </si>
  <si>
    <t>56/2025</t>
  </si>
  <si>
    <t>PETPROJET Sp. z o.o.</t>
  </si>
  <si>
    <t xml:space="preserve">dostawa paliw płynnych do pojazdów i sprzetu mechanicznego </t>
  </si>
  <si>
    <t xml:space="preserve">dofinansowanie wynagrodzeń i kosztów składek od wynagrodzeń - zadania z zakresu pieczy zastępczej </t>
  </si>
  <si>
    <t xml:space="preserve">SP ZOZ w Rawie Mazowieckiej </t>
  </si>
  <si>
    <t>badania lekarskie i specjalistyczne - kwalifikacja wojskowa</t>
  </si>
  <si>
    <t>wg zlecen lekarza zgodnie z ofertą</t>
  </si>
  <si>
    <t>badania specjalistyczne okolistyczne - Kwalifikacja wojskowa</t>
  </si>
  <si>
    <t xml:space="preserve">NZOZ "Raw-Medica" Rawa Mazowiecka </t>
  </si>
  <si>
    <t>Woltes Kluwer Polska Sp. z o.o.</t>
  </si>
  <si>
    <t>Zakup programu "LEX"</t>
  </si>
  <si>
    <t xml:space="preserve">NZOZ Raw-Medica Rawa Mazowiecka </t>
  </si>
  <si>
    <t>SCOALA PROFESIONALA TIRLISUA Rumunia</t>
  </si>
  <si>
    <t>60000 Euro</t>
  </si>
  <si>
    <t xml:space="preserve">Projekt Erasmus+ </t>
  </si>
  <si>
    <t xml:space="preserve">Radosław Liszewski </t>
  </si>
  <si>
    <t>Występ  zespołu WEEKEND na Dozynkach Powiatowych w 2025 r.</t>
  </si>
  <si>
    <t>dofinansowanie wynagrodzeń i kosztów składek od wynagrodzeń - zadania z zakresu rodzin zastępczych</t>
  </si>
  <si>
    <t>Beata Wyrwas-Meckier</t>
  </si>
  <si>
    <t>57/2025</t>
  </si>
  <si>
    <t>58/2025</t>
  </si>
  <si>
    <t xml:space="preserve">dotacja dla Poradi Psychologiczno-Pedagogicznej </t>
  </si>
  <si>
    <t>n/d</t>
  </si>
  <si>
    <t xml:space="preserve">n/d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</si>
</sst>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zł&quot;;[Red]\-#,##0.00\ &quot;zł&quot;"/>
    <numFmt numFmtId="43" formatCode="_-* #,##0.00_-;\-* #,##0.00_-;_-* &quot;-&quot;??_-;_-@_-"/>
    <numFmt numFmtId="164" formatCode="_-* #,##0_-;\-* #,##0_-;_-* &quot;-&quot;??_-;_-@_-"/>
  </numFmts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charset val="1"/>
    </font>
    <font>
      <sz val="11"/>
      <color theme="1"/>
      <name val="Calibri"/>
      <family val="2"/>
      <scheme val="minor"/>
    </font>
    <font>
      <i/>
      <sz val="10"/>
      <color theme="1" tint="0.49998474074526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hair">
        <color theme="0" tint="-0.249977111117893"/>
      </left>
      <right style="hair">
        <color theme="0" tint="-0.249977111117893"/>
      </right>
      <top style="hair">
        <color theme="0" tint="-0.249977111117893"/>
      </top>
      <bottom style="hair">
        <color theme="0" tint="-0.249977111117893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2">
    <xf numFmtId="0" fontId="0" fillId="0" borderId="0" xfId="0"/>
    <xf numFmtId="0" fontId="5" fillId="0" borderId="0" xfId="0" applyFont="1" applyAlignment="1">
      <alignment vertical="top" wrapText="1"/>
    </xf>
    <xf numFmtId="14" fontId="5" fillId="0" borderId="0" xfId="0" applyNumberFormat="1" applyFont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8" fontId="5" fillId="0" borderId="0" xfId="0" applyNumberFormat="1" applyFont="1" applyAlignment="1">
      <alignment vertical="top" wrapText="1"/>
    </xf>
    <xf numFmtId="164" fontId="8" fillId="3" borderId="1" xfId="1" applyNumberFormat="1" applyFont="1" applyFill="1" applyBorder="1" applyAlignment="1">
      <alignment horizontal="right" vertical="top" wrapText="1"/>
    </xf>
    <xf numFmtId="14" fontId="4" fillId="2" borderId="0" xfId="0" applyNumberFormat="1" applyFont="1" applyFill="1" applyAlignment="1">
      <alignment horizontal="right" vertical="top" wrapText="1"/>
    </xf>
    <xf numFmtId="14" fontId="5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164" fontId="8" fillId="0" borderId="1" xfId="1" applyNumberFormat="1" applyFont="1" applyFill="1" applyBorder="1" applyAlignment="1">
      <alignment horizontal="right" vertical="top" wrapText="1"/>
    </xf>
    <xf numFmtId="8" fontId="5" fillId="0" borderId="0" xfId="0" applyNumberFormat="1" applyFont="1" applyAlignment="1">
      <alignment horizontal="right" vertical="top" wrapText="1"/>
    </xf>
    <xf numFmtId="8" fontId="5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8" fontId="10" fillId="0" borderId="0" xfId="0" applyNumberFormat="1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164" fontId="12" fillId="3" borderId="1" xfId="1" applyNumberFormat="1" applyFont="1" applyFill="1" applyBorder="1" applyAlignment="1">
      <alignment horizontal="right" vertical="top" wrapText="1"/>
    </xf>
    <xf numFmtId="8" fontId="11" fillId="0" borderId="0" xfId="0" applyNumberFormat="1" applyFont="1" applyAlignment="1">
      <alignment vertical="top" wrapText="1"/>
    </xf>
    <xf numFmtId="0" fontId="13" fillId="0" borderId="0" xfId="0" applyFont="1" applyAlignment="1">
      <alignment vertical="top" wrapText="1"/>
    </xf>
  </cellXfs>
  <cellStyles count="2">
    <cellStyle name="Dziesiętny" xfId="1" builtinId="3"/>
    <cellStyle name="Normalny" xfId="0" builtinId="0"/>
  </cellStyles>
  <dxfs count="4">
    <dxf>
      <fill>
        <patternFill>
          <bgColor rgb="FFFFFF00"/>
        </patternFill>
      </fill>
    </dxf>
    <dxf>
      <font>
        <color theme="5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75"/>
  <sheetViews>
    <sheetView tabSelected="1" topLeftCell="E143" zoomScaleNormal="100" workbookViewId="0">
      <pane ySplit="8040" topLeftCell="A19"/>
      <selection activeCell="K5" sqref="K5"/>
      <selection pane="bottomLeft" activeCell="H12" sqref="H12"/>
    </sheetView>
  </sheetViews>
  <sheetFormatPr defaultRowHeight="12.75" x14ac:dyDescent="0.25"/>
  <cols>
    <col min="1" max="1" width="5.42578125" style="1" customWidth="1"/>
    <col min="2" max="2" width="11.85546875" style="1" customWidth="1"/>
    <col min="3" max="4" width="9.5703125" style="1" customWidth="1"/>
    <col min="5" max="5" width="13.5703125" style="1" customWidth="1"/>
    <col min="6" max="6" width="50.7109375" style="1" customWidth="1"/>
    <col min="7" max="7" width="14.140625" style="6" customWidth="1"/>
    <col min="8" max="8" width="11" style="1" customWidth="1"/>
    <col min="9" max="9" width="11.7109375" style="1" customWidth="1"/>
    <col min="10" max="10" width="10.5703125" style="1" customWidth="1"/>
    <col min="11" max="11" width="53.42578125" style="1" customWidth="1"/>
    <col min="12" max="16384" width="9.140625" style="1"/>
  </cols>
  <sheetData>
    <row r="1" spans="1:11" s="3" customFormat="1" ht="24" customHeight="1" x14ac:dyDescent="0.25">
      <c r="A1" s="3" t="s">
        <v>195</v>
      </c>
      <c r="B1" s="3" t="s">
        <v>177</v>
      </c>
      <c r="C1" s="3" t="s">
        <v>179</v>
      </c>
      <c r="D1" s="3" t="s">
        <v>2750</v>
      </c>
      <c r="E1" s="3" t="s">
        <v>178</v>
      </c>
      <c r="F1" s="3" t="s">
        <v>168</v>
      </c>
      <c r="G1" s="6" t="s">
        <v>170</v>
      </c>
      <c r="H1" s="3" t="s">
        <v>2736</v>
      </c>
      <c r="I1" s="3" t="s">
        <v>171</v>
      </c>
      <c r="J1" s="3" t="s">
        <v>172</v>
      </c>
      <c r="K1" s="3" t="s">
        <v>173</v>
      </c>
    </row>
    <row r="2" spans="1:11" ht="25.5" x14ac:dyDescent="0.25">
      <c r="A2" s="4"/>
      <c r="B2" s="1" t="s">
        <v>40</v>
      </c>
      <c r="C2" s="7" t="str">
        <f>IFERROR(IF(B2="1/2024",1,IF(MID(B2,FIND("/",B2)+1,4)=MID(#REF!,FIND("/",#REF!)+1,4),VALUE(MID(B2,1,FIND("/",B2)-1)),1)),"")</f>
        <v/>
      </c>
      <c r="D2" s="7">
        <f t="shared" ref="D2:D29" si="0">IFERROR(VALUE(MID(B2,FIND("/",B2)+1,4)),"")</f>
        <v>2024</v>
      </c>
      <c r="E2" s="2">
        <v>45426</v>
      </c>
      <c r="F2" s="1" t="s">
        <v>41</v>
      </c>
      <c r="G2" s="15" t="s">
        <v>3176</v>
      </c>
      <c r="I2" s="2"/>
      <c r="J2" s="2">
        <v>45291</v>
      </c>
      <c r="K2" s="1" t="s">
        <v>42</v>
      </c>
    </row>
    <row r="3" spans="1:11" ht="51" x14ac:dyDescent="0.25">
      <c r="A3" s="4"/>
      <c r="B3" s="1" t="s">
        <v>43</v>
      </c>
      <c r="C3" s="7">
        <f t="shared" ref="C3:C30" si="1">IFERROR(IF(B3="1/2024",1,IF(MID(B3,FIND("/",B3)+1,4)=MID(B2,FIND("/",B2)+1,4),VALUE(MID(B3,1,FIND("/",B3)-1)),1)),"")</f>
        <v>162</v>
      </c>
      <c r="D3" s="7">
        <f t="shared" si="0"/>
        <v>2024</v>
      </c>
      <c r="E3" s="2">
        <v>45428</v>
      </c>
      <c r="F3" s="1" t="s">
        <v>44</v>
      </c>
      <c r="G3" s="6">
        <v>25000</v>
      </c>
      <c r="I3" s="2">
        <v>45428</v>
      </c>
      <c r="J3" s="2">
        <v>45471</v>
      </c>
      <c r="K3" s="1" t="s">
        <v>45</v>
      </c>
    </row>
    <row r="4" spans="1:11" ht="25.5" x14ac:dyDescent="0.25">
      <c r="A4" s="4"/>
      <c r="B4" s="1" t="s">
        <v>46</v>
      </c>
      <c r="C4" s="7" t="str">
        <f>IFERROR(IF(B4="1/2024",1,IF(MID(B4,FIND("/",B4)+1,4)=MID(#REF!,FIND("/",#REF!)+1,4),VALUE(MID(B4,1,FIND("/",B4)-1)),1)),"")</f>
        <v/>
      </c>
      <c r="D4" s="7">
        <f t="shared" si="0"/>
        <v>2024</v>
      </c>
      <c r="E4" s="2">
        <v>45420</v>
      </c>
      <c r="F4" s="1" t="s">
        <v>47</v>
      </c>
      <c r="G4" s="15" t="s">
        <v>3176</v>
      </c>
      <c r="I4" s="2">
        <v>45419</v>
      </c>
      <c r="J4" s="2">
        <v>46387</v>
      </c>
      <c r="K4" s="1" t="s">
        <v>24</v>
      </c>
    </row>
    <row r="5" spans="1:11" ht="25.5" x14ac:dyDescent="0.25">
      <c r="A5" s="5"/>
      <c r="B5" s="1" t="s">
        <v>48</v>
      </c>
      <c r="C5" s="7">
        <f t="shared" si="1"/>
        <v>165</v>
      </c>
      <c r="D5" s="7">
        <f t="shared" si="0"/>
        <v>2024</v>
      </c>
      <c r="E5" s="2">
        <v>45420</v>
      </c>
      <c r="F5" s="1" t="s">
        <v>49</v>
      </c>
      <c r="G5" s="15" t="s">
        <v>3176</v>
      </c>
      <c r="I5" s="2">
        <v>45419</v>
      </c>
      <c r="J5" s="2">
        <v>46387</v>
      </c>
      <c r="K5" s="1" t="s">
        <v>24</v>
      </c>
    </row>
    <row r="6" spans="1:11" x14ac:dyDescent="0.25">
      <c r="A6" s="4"/>
      <c r="B6" s="1" t="s">
        <v>50</v>
      </c>
      <c r="C6" s="7">
        <f t="shared" si="1"/>
        <v>166</v>
      </c>
      <c r="D6" s="7">
        <f t="shared" si="0"/>
        <v>2024</v>
      </c>
      <c r="E6" s="2">
        <v>45433</v>
      </c>
      <c r="F6" s="1" t="s">
        <v>51</v>
      </c>
      <c r="G6" s="6">
        <v>2500</v>
      </c>
      <c r="I6" s="2">
        <v>45433</v>
      </c>
      <c r="J6" s="2">
        <v>45611</v>
      </c>
      <c r="K6" s="1" t="s">
        <v>52</v>
      </c>
    </row>
    <row r="7" spans="1:11" x14ac:dyDescent="0.25">
      <c r="A7" s="4"/>
      <c r="B7" s="1" t="s">
        <v>53</v>
      </c>
      <c r="C7" s="7">
        <f t="shared" si="1"/>
        <v>167</v>
      </c>
      <c r="D7" s="7">
        <f t="shared" si="0"/>
        <v>2024</v>
      </c>
      <c r="E7" s="2">
        <v>45433</v>
      </c>
      <c r="F7" s="1" t="s">
        <v>54</v>
      </c>
      <c r="G7" s="6">
        <v>2500</v>
      </c>
      <c r="I7" s="2">
        <v>45433</v>
      </c>
      <c r="J7" s="2">
        <v>45611</v>
      </c>
      <c r="K7" s="1" t="s">
        <v>52</v>
      </c>
    </row>
    <row r="8" spans="1:11" x14ac:dyDescent="0.25">
      <c r="A8" s="4"/>
      <c r="B8" s="1" t="s">
        <v>55</v>
      </c>
      <c r="C8" s="7">
        <f t="shared" si="1"/>
        <v>168</v>
      </c>
      <c r="D8" s="7">
        <f t="shared" si="0"/>
        <v>2024</v>
      </c>
      <c r="E8" s="2">
        <v>45433</v>
      </c>
      <c r="F8" s="1" t="s">
        <v>56</v>
      </c>
      <c r="G8" s="6">
        <v>2000</v>
      </c>
      <c r="I8" s="2">
        <v>45433</v>
      </c>
      <c r="J8" s="2">
        <v>45611</v>
      </c>
      <c r="K8" s="1" t="s">
        <v>52</v>
      </c>
    </row>
    <row r="9" spans="1:11" x14ac:dyDescent="0.25">
      <c r="A9" s="12"/>
      <c r="B9" s="1" t="s">
        <v>57</v>
      </c>
      <c r="C9" s="13">
        <f t="shared" si="1"/>
        <v>169</v>
      </c>
      <c r="D9" s="13">
        <f t="shared" si="0"/>
        <v>2024</v>
      </c>
      <c r="E9" s="2">
        <v>45433</v>
      </c>
      <c r="F9" s="1" t="s">
        <v>58</v>
      </c>
      <c r="G9" s="6">
        <v>2000</v>
      </c>
      <c r="I9" s="2">
        <v>45433</v>
      </c>
      <c r="J9" s="2">
        <v>45611</v>
      </c>
      <c r="K9" s="1" t="s">
        <v>52</v>
      </c>
    </row>
    <row r="10" spans="1:11" x14ac:dyDescent="0.25">
      <c r="A10" s="12"/>
      <c r="B10" s="1" t="s">
        <v>59</v>
      </c>
      <c r="C10" s="13">
        <f t="shared" si="1"/>
        <v>170</v>
      </c>
      <c r="D10" s="13">
        <f t="shared" si="0"/>
        <v>2024</v>
      </c>
      <c r="E10" s="2">
        <v>45433</v>
      </c>
      <c r="F10" s="1" t="s">
        <v>60</v>
      </c>
      <c r="G10" s="6">
        <v>2000</v>
      </c>
      <c r="I10" s="2">
        <v>45433</v>
      </c>
      <c r="J10" s="2">
        <v>45611</v>
      </c>
      <c r="K10" s="1" t="s">
        <v>52</v>
      </c>
    </row>
    <row r="11" spans="1:11" x14ac:dyDescent="0.25">
      <c r="A11" s="4"/>
      <c r="B11" s="1" t="s">
        <v>61</v>
      </c>
      <c r="C11" s="7">
        <f t="shared" si="1"/>
        <v>171</v>
      </c>
      <c r="D11" s="7">
        <f t="shared" si="0"/>
        <v>2024</v>
      </c>
      <c r="E11" s="2">
        <v>45433</v>
      </c>
      <c r="F11" s="1" t="s">
        <v>62</v>
      </c>
      <c r="G11" s="6">
        <v>2000</v>
      </c>
      <c r="I11" s="2">
        <v>45433</v>
      </c>
      <c r="J11" s="2">
        <v>45611</v>
      </c>
      <c r="K11" s="1" t="s">
        <v>52</v>
      </c>
    </row>
    <row r="12" spans="1:11" x14ac:dyDescent="0.25">
      <c r="A12" s="4"/>
      <c r="B12" s="1" t="s">
        <v>63</v>
      </c>
      <c r="C12" s="7">
        <f t="shared" si="1"/>
        <v>172</v>
      </c>
      <c r="D12" s="7">
        <f t="shared" si="0"/>
        <v>2024</v>
      </c>
      <c r="E12" s="2">
        <v>45433</v>
      </c>
      <c r="F12" s="1" t="s">
        <v>64</v>
      </c>
      <c r="G12" s="6">
        <v>2000</v>
      </c>
      <c r="I12" s="2">
        <v>45433</v>
      </c>
      <c r="J12" s="2">
        <v>45611</v>
      </c>
      <c r="K12" s="1" t="s">
        <v>52</v>
      </c>
    </row>
    <row r="13" spans="1:11" x14ac:dyDescent="0.25">
      <c r="A13" s="4"/>
      <c r="B13" s="1" t="s">
        <v>65</v>
      </c>
      <c r="C13" s="7">
        <f t="shared" si="1"/>
        <v>173</v>
      </c>
      <c r="D13" s="7">
        <f t="shared" si="0"/>
        <v>2024</v>
      </c>
      <c r="E13" s="2">
        <v>45433</v>
      </c>
      <c r="F13" s="1" t="s">
        <v>66</v>
      </c>
      <c r="G13" s="6">
        <v>2000</v>
      </c>
      <c r="I13" s="2">
        <v>45433</v>
      </c>
      <c r="J13" s="2">
        <v>45611</v>
      </c>
      <c r="K13" s="1" t="s">
        <v>52</v>
      </c>
    </row>
    <row r="14" spans="1:11" x14ac:dyDescent="0.25">
      <c r="A14" s="4"/>
      <c r="B14" s="1" t="s">
        <v>67</v>
      </c>
      <c r="C14" s="7">
        <f t="shared" si="1"/>
        <v>174</v>
      </c>
      <c r="D14" s="7">
        <f t="shared" si="0"/>
        <v>2024</v>
      </c>
      <c r="E14" s="2">
        <v>45433</v>
      </c>
      <c r="F14" s="1" t="s">
        <v>68</v>
      </c>
      <c r="G14" s="6">
        <v>2000</v>
      </c>
      <c r="I14" s="2">
        <v>45433</v>
      </c>
      <c r="J14" s="2">
        <v>45611</v>
      </c>
      <c r="K14" s="1" t="s">
        <v>52</v>
      </c>
    </row>
    <row r="15" spans="1:11" x14ac:dyDescent="0.25">
      <c r="A15" s="4"/>
      <c r="B15" s="1" t="s">
        <v>69</v>
      </c>
      <c r="C15" s="7">
        <f t="shared" si="1"/>
        <v>175</v>
      </c>
      <c r="D15" s="7">
        <f t="shared" si="0"/>
        <v>2024</v>
      </c>
      <c r="E15" s="2">
        <v>45433</v>
      </c>
      <c r="F15" s="1" t="s">
        <v>70</v>
      </c>
      <c r="G15" s="6">
        <v>2000</v>
      </c>
      <c r="I15" s="2">
        <v>45433</v>
      </c>
      <c r="J15" s="2">
        <v>45611</v>
      </c>
      <c r="K15" s="1" t="s">
        <v>52</v>
      </c>
    </row>
    <row r="16" spans="1:11" x14ac:dyDescent="0.25">
      <c r="A16" s="5"/>
      <c r="B16" s="1" t="s">
        <v>71</v>
      </c>
      <c r="C16" s="7">
        <f t="shared" si="1"/>
        <v>176</v>
      </c>
      <c r="D16" s="7">
        <f t="shared" si="0"/>
        <v>2024</v>
      </c>
      <c r="E16" s="2">
        <v>45433</v>
      </c>
      <c r="F16" s="1" t="s">
        <v>72</v>
      </c>
      <c r="G16" s="6">
        <v>2000</v>
      </c>
      <c r="I16" s="2">
        <v>45433</v>
      </c>
      <c r="J16" s="2">
        <v>45611</v>
      </c>
      <c r="K16" s="1" t="s">
        <v>52</v>
      </c>
    </row>
    <row r="17" spans="1:11" x14ac:dyDescent="0.25">
      <c r="A17" s="4"/>
      <c r="B17" s="1" t="s">
        <v>73</v>
      </c>
      <c r="C17" s="7">
        <f t="shared" si="1"/>
        <v>177</v>
      </c>
      <c r="D17" s="7">
        <f t="shared" si="0"/>
        <v>2024</v>
      </c>
      <c r="E17" s="2">
        <v>45433</v>
      </c>
      <c r="F17" s="1" t="s">
        <v>74</v>
      </c>
      <c r="G17" s="6">
        <v>2000</v>
      </c>
      <c r="I17" s="2">
        <v>45433</v>
      </c>
      <c r="J17" s="2">
        <v>45611</v>
      </c>
      <c r="K17" s="1" t="s">
        <v>52</v>
      </c>
    </row>
    <row r="18" spans="1:11" x14ac:dyDescent="0.25">
      <c r="A18" s="4"/>
      <c r="B18" s="1" t="s">
        <v>75</v>
      </c>
      <c r="C18" s="7">
        <f t="shared" si="1"/>
        <v>178</v>
      </c>
      <c r="D18" s="7">
        <f t="shared" si="0"/>
        <v>2024</v>
      </c>
      <c r="E18" s="2">
        <v>45433</v>
      </c>
      <c r="F18" s="1" t="s">
        <v>76</v>
      </c>
      <c r="G18" s="6">
        <v>2000</v>
      </c>
      <c r="I18" s="2">
        <v>45433</v>
      </c>
      <c r="J18" s="2">
        <v>45611</v>
      </c>
      <c r="K18" s="1" t="s">
        <v>52</v>
      </c>
    </row>
    <row r="19" spans="1:11" x14ac:dyDescent="0.25">
      <c r="A19" s="4"/>
      <c r="B19" s="1" t="s">
        <v>77</v>
      </c>
      <c r="C19" s="7">
        <f t="shared" si="1"/>
        <v>179</v>
      </c>
      <c r="D19" s="7">
        <f t="shared" si="0"/>
        <v>2024</v>
      </c>
      <c r="E19" s="2">
        <v>45433</v>
      </c>
      <c r="F19" s="1" t="s">
        <v>78</v>
      </c>
      <c r="G19" s="6">
        <v>2000</v>
      </c>
      <c r="I19" s="2">
        <v>45433</v>
      </c>
      <c r="J19" s="2">
        <v>45611</v>
      </c>
      <c r="K19" s="1" t="s">
        <v>52</v>
      </c>
    </row>
    <row r="20" spans="1:11" x14ac:dyDescent="0.25">
      <c r="A20" s="4"/>
      <c r="B20" s="1" t="s">
        <v>79</v>
      </c>
      <c r="C20" s="7">
        <f t="shared" si="1"/>
        <v>180</v>
      </c>
      <c r="D20" s="7">
        <f t="shared" si="0"/>
        <v>2024</v>
      </c>
      <c r="E20" s="2">
        <v>45433</v>
      </c>
      <c r="F20" s="1" t="s">
        <v>80</v>
      </c>
      <c r="G20" s="6">
        <v>2000</v>
      </c>
      <c r="I20" s="2">
        <v>45433</v>
      </c>
      <c r="J20" s="2">
        <v>45611</v>
      </c>
      <c r="K20" s="1" t="s">
        <v>52</v>
      </c>
    </row>
    <row r="21" spans="1:11" x14ac:dyDescent="0.25">
      <c r="A21" s="4"/>
      <c r="B21" s="1" t="s">
        <v>81</v>
      </c>
      <c r="C21" s="7">
        <f t="shared" si="1"/>
        <v>181</v>
      </c>
      <c r="D21" s="7">
        <f t="shared" si="0"/>
        <v>2024</v>
      </c>
      <c r="E21" s="2">
        <v>45433</v>
      </c>
      <c r="F21" s="1" t="s">
        <v>82</v>
      </c>
      <c r="G21" s="6">
        <v>2000</v>
      </c>
      <c r="I21" s="2">
        <v>45433</v>
      </c>
      <c r="J21" s="2">
        <v>45611</v>
      </c>
      <c r="K21" s="1" t="s">
        <v>52</v>
      </c>
    </row>
    <row r="22" spans="1:11" x14ac:dyDescent="0.25">
      <c r="A22" s="4"/>
      <c r="B22" s="1" t="s">
        <v>83</v>
      </c>
      <c r="C22" s="7">
        <f t="shared" si="1"/>
        <v>182</v>
      </c>
      <c r="D22" s="7">
        <f t="shared" si="0"/>
        <v>2024</v>
      </c>
      <c r="E22" s="2">
        <v>45433</v>
      </c>
      <c r="F22" s="1" t="s">
        <v>84</v>
      </c>
      <c r="G22" s="6">
        <v>2000</v>
      </c>
      <c r="I22" s="2">
        <v>45433</v>
      </c>
      <c r="J22" s="2">
        <v>45611</v>
      </c>
      <c r="K22" s="1" t="s">
        <v>52</v>
      </c>
    </row>
    <row r="23" spans="1:11" x14ac:dyDescent="0.25">
      <c r="A23" s="4"/>
      <c r="B23" s="1" t="s">
        <v>85</v>
      </c>
      <c r="C23" s="7">
        <f t="shared" si="1"/>
        <v>183</v>
      </c>
      <c r="D23" s="7">
        <f t="shared" si="0"/>
        <v>2024</v>
      </c>
      <c r="E23" s="2">
        <v>45433</v>
      </c>
      <c r="F23" s="1" t="s">
        <v>86</v>
      </c>
      <c r="G23" s="6">
        <v>2000</v>
      </c>
      <c r="I23" s="2">
        <v>45433</v>
      </c>
      <c r="J23" s="2">
        <v>45611</v>
      </c>
      <c r="K23" s="1" t="s">
        <v>52</v>
      </c>
    </row>
    <row r="24" spans="1:11" x14ac:dyDescent="0.25">
      <c r="A24" s="4"/>
      <c r="B24" s="1" t="s">
        <v>87</v>
      </c>
      <c r="C24" s="7">
        <f t="shared" si="1"/>
        <v>184</v>
      </c>
      <c r="D24" s="7">
        <f t="shared" si="0"/>
        <v>2024</v>
      </c>
      <c r="E24" s="2">
        <v>45433</v>
      </c>
      <c r="F24" s="1" t="s">
        <v>88</v>
      </c>
      <c r="G24" s="6">
        <v>2000</v>
      </c>
      <c r="I24" s="2">
        <v>45433</v>
      </c>
      <c r="J24" s="2">
        <v>45611</v>
      </c>
      <c r="K24" s="1" t="s">
        <v>52</v>
      </c>
    </row>
    <row r="25" spans="1:11" x14ac:dyDescent="0.25">
      <c r="A25" s="4"/>
      <c r="B25" s="1" t="s">
        <v>89</v>
      </c>
      <c r="C25" s="7">
        <f t="shared" si="1"/>
        <v>185</v>
      </c>
      <c r="D25" s="7">
        <f t="shared" si="0"/>
        <v>2024</v>
      </c>
      <c r="E25" s="2">
        <v>45433</v>
      </c>
      <c r="F25" s="1" t="s">
        <v>90</v>
      </c>
      <c r="G25" s="6">
        <v>2000</v>
      </c>
      <c r="I25" s="2">
        <v>45433</v>
      </c>
      <c r="J25" s="2">
        <v>45611</v>
      </c>
      <c r="K25" s="1" t="s">
        <v>52</v>
      </c>
    </row>
    <row r="26" spans="1:11" x14ac:dyDescent="0.25">
      <c r="A26" s="4"/>
      <c r="B26" s="1" t="s">
        <v>91</v>
      </c>
      <c r="C26" s="7">
        <f t="shared" si="1"/>
        <v>186</v>
      </c>
      <c r="D26" s="7">
        <f t="shared" si="0"/>
        <v>2024</v>
      </c>
      <c r="E26" s="2">
        <v>45433</v>
      </c>
      <c r="F26" s="1" t="s">
        <v>92</v>
      </c>
      <c r="G26" s="6">
        <v>2000</v>
      </c>
      <c r="I26" s="2">
        <v>45433</v>
      </c>
      <c r="J26" s="2">
        <v>45611</v>
      </c>
      <c r="K26" s="1" t="s">
        <v>52</v>
      </c>
    </row>
    <row r="27" spans="1:11" x14ac:dyDescent="0.25">
      <c r="A27" s="5"/>
      <c r="B27" s="1" t="s">
        <v>93</v>
      </c>
      <c r="C27" s="7">
        <f t="shared" si="1"/>
        <v>187</v>
      </c>
      <c r="D27" s="7">
        <f t="shared" si="0"/>
        <v>2024</v>
      </c>
      <c r="E27" s="2">
        <v>45433</v>
      </c>
      <c r="F27" s="1" t="s">
        <v>94</v>
      </c>
      <c r="G27" s="6">
        <v>2000</v>
      </c>
      <c r="I27" s="2">
        <v>45433</v>
      </c>
      <c r="J27" s="2">
        <v>45611</v>
      </c>
      <c r="K27" s="1" t="s">
        <v>52</v>
      </c>
    </row>
    <row r="28" spans="1:11" x14ac:dyDescent="0.25">
      <c r="A28" s="4"/>
      <c r="B28" s="1" t="s">
        <v>95</v>
      </c>
      <c r="C28" s="7">
        <f t="shared" si="1"/>
        <v>188</v>
      </c>
      <c r="D28" s="7">
        <f t="shared" si="0"/>
        <v>2024</v>
      </c>
      <c r="E28" s="2">
        <v>45433</v>
      </c>
      <c r="F28" s="1" t="s">
        <v>96</v>
      </c>
      <c r="G28" s="6">
        <v>2500</v>
      </c>
      <c r="I28" s="2">
        <v>45433</v>
      </c>
      <c r="J28" s="2">
        <v>45611</v>
      </c>
      <c r="K28" s="1" t="s">
        <v>52</v>
      </c>
    </row>
    <row r="29" spans="1:11" x14ac:dyDescent="0.25">
      <c r="A29" s="12"/>
      <c r="B29" s="1" t="s">
        <v>97</v>
      </c>
      <c r="C29" s="7">
        <f t="shared" si="1"/>
        <v>189</v>
      </c>
      <c r="D29" s="7">
        <f t="shared" si="0"/>
        <v>2024</v>
      </c>
      <c r="E29" s="2">
        <v>45433</v>
      </c>
      <c r="F29" s="1" t="s">
        <v>98</v>
      </c>
      <c r="G29" s="6">
        <v>2500</v>
      </c>
      <c r="I29" s="2">
        <v>45433</v>
      </c>
      <c r="J29" s="2">
        <v>45611</v>
      </c>
      <c r="K29" s="1" t="s">
        <v>52</v>
      </c>
    </row>
    <row r="30" spans="1:11" ht="51" x14ac:dyDescent="0.25">
      <c r="A30" s="5"/>
      <c r="B30" s="1" t="s">
        <v>99</v>
      </c>
      <c r="C30" s="7">
        <f t="shared" si="1"/>
        <v>198</v>
      </c>
      <c r="D30" s="7">
        <f t="shared" ref="D30:D85" si="2">IFERROR(VALUE(MID(B30,FIND("/",B30)+1,4)),"")</f>
        <v>2024</v>
      </c>
      <c r="E30" s="2">
        <v>45440</v>
      </c>
      <c r="F30" s="1" t="s">
        <v>34</v>
      </c>
      <c r="G30" s="6">
        <v>24000</v>
      </c>
      <c r="I30" s="2">
        <v>45440</v>
      </c>
      <c r="J30" s="2">
        <v>45657</v>
      </c>
      <c r="K30" s="1" t="s">
        <v>100</v>
      </c>
    </row>
    <row r="31" spans="1:11" ht="25.5" x14ac:dyDescent="0.25">
      <c r="A31" s="4"/>
      <c r="B31" s="1" t="s">
        <v>101</v>
      </c>
      <c r="C31" s="7">
        <f t="shared" ref="C31:C85" si="3">IFERROR(IF(B31="1/2024",1,IF(MID(B31,FIND("/",B31)+1,4)=MID(B30,FIND("/",B30)+1,4),VALUE(MID(B31,1,FIND("/",B31)-1)),1)),"")</f>
        <v>199</v>
      </c>
      <c r="D31" s="7">
        <f t="shared" si="2"/>
        <v>2024</v>
      </c>
      <c r="E31" s="2">
        <v>45441</v>
      </c>
      <c r="F31" s="1" t="s">
        <v>102</v>
      </c>
      <c r="G31" s="6">
        <v>600</v>
      </c>
      <c r="I31" s="2">
        <v>45441</v>
      </c>
      <c r="J31" s="2">
        <v>45447</v>
      </c>
      <c r="K31" s="1" t="s">
        <v>103</v>
      </c>
    </row>
    <row r="32" spans="1:11" ht="25.5" x14ac:dyDescent="0.25">
      <c r="A32" s="4"/>
      <c r="B32" s="1" t="s">
        <v>104</v>
      </c>
      <c r="C32" s="7">
        <f t="shared" si="3"/>
        <v>200</v>
      </c>
      <c r="D32" s="7">
        <f t="shared" si="2"/>
        <v>2024</v>
      </c>
      <c r="E32" s="2">
        <v>45448</v>
      </c>
      <c r="F32" s="1" t="s">
        <v>30</v>
      </c>
      <c r="G32" s="6">
        <v>73000</v>
      </c>
      <c r="I32" s="2">
        <v>45448</v>
      </c>
      <c r="J32" s="2">
        <v>45625</v>
      </c>
      <c r="K32" s="1" t="s">
        <v>105</v>
      </c>
    </row>
    <row r="33" spans="1:11" ht="25.5" x14ac:dyDescent="0.25">
      <c r="A33" s="4"/>
      <c r="B33" s="1" t="s">
        <v>106</v>
      </c>
      <c r="C33" s="7">
        <f t="shared" si="3"/>
        <v>201</v>
      </c>
      <c r="D33" s="7">
        <f t="shared" si="2"/>
        <v>2024</v>
      </c>
      <c r="E33" s="2">
        <v>45448</v>
      </c>
      <c r="F33" s="1" t="s">
        <v>107</v>
      </c>
      <c r="G33" s="6">
        <v>8900</v>
      </c>
      <c r="I33" s="2">
        <v>45448</v>
      </c>
      <c r="J33" s="2">
        <v>45631</v>
      </c>
      <c r="K33" s="1" t="s">
        <v>108</v>
      </c>
    </row>
    <row r="34" spans="1:11" ht="38.25" x14ac:dyDescent="0.25">
      <c r="A34" s="4"/>
      <c r="B34" s="1" t="s">
        <v>109</v>
      </c>
      <c r="C34" s="7">
        <f t="shared" si="3"/>
        <v>202</v>
      </c>
      <c r="D34" s="7">
        <f t="shared" si="2"/>
        <v>2024</v>
      </c>
      <c r="E34" s="2">
        <v>45448</v>
      </c>
      <c r="F34" s="1" t="s">
        <v>30</v>
      </c>
      <c r="G34" s="6">
        <v>43000</v>
      </c>
      <c r="I34" s="2">
        <v>45448</v>
      </c>
      <c r="J34" s="2">
        <v>45596</v>
      </c>
      <c r="K34" s="1" t="s">
        <v>110</v>
      </c>
    </row>
    <row r="35" spans="1:11" ht="25.5" x14ac:dyDescent="0.25">
      <c r="A35" s="4"/>
      <c r="B35" s="1" t="s">
        <v>111</v>
      </c>
      <c r="C35" s="7" t="str">
        <f>IFERROR(IF(B35="1/2024",1,IF(MID(B35,FIND("/",B35)+1,4)=MID(#REF!,FIND("/",#REF!)+1,4),VALUE(MID(B35,1,FIND("/",B35)-1)),1)),"")</f>
        <v/>
      </c>
      <c r="D35" s="7">
        <f t="shared" si="2"/>
        <v>2024</v>
      </c>
      <c r="E35" s="2">
        <v>45455</v>
      </c>
      <c r="F35" s="1" t="s">
        <v>7</v>
      </c>
      <c r="G35" s="6">
        <v>15900</v>
      </c>
      <c r="I35" s="2">
        <v>45455</v>
      </c>
      <c r="J35" s="2">
        <v>45553</v>
      </c>
      <c r="K35" s="1" t="s">
        <v>112</v>
      </c>
    </row>
    <row r="36" spans="1:11" ht="25.5" x14ac:dyDescent="0.25">
      <c r="A36" s="4"/>
      <c r="B36" s="1" t="s">
        <v>113</v>
      </c>
      <c r="C36" s="7">
        <f t="shared" si="3"/>
        <v>205</v>
      </c>
      <c r="D36" s="7">
        <f t="shared" si="2"/>
        <v>2024</v>
      </c>
      <c r="E36" s="2">
        <v>45461</v>
      </c>
      <c r="F36" s="1" t="s">
        <v>13</v>
      </c>
      <c r="G36" s="6">
        <v>850</v>
      </c>
      <c r="I36" s="2">
        <v>45461</v>
      </c>
      <c r="J36" s="2">
        <v>45491</v>
      </c>
      <c r="K36" s="1" t="s">
        <v>114</v>
      </c>
    </row>
    <row r="37" spans="1:11" ht="25.5" x14ac:dyDescent="0.25">
      <c r="A37" s="4"/>
      <c r="B37" s="1" t="s">
        <v>115</v>
      </c>
      <c r="C37" s="7">
        <f t="shared" si="3"/>
        <v>206</v>
      </c>
      <c r="D37" s="7">
        <f t="shared" si="2"/>
        <v>2024</v>
      </c>
      <c r="E37" s="2">
        <v>45461</v>
      </c>
      <c r="F37" s="1" t="s">
        <v>116</v>
      </c>
      <c r="G37" s="6">
        <v>650</v>
      </c>
      <c r="I37" s="2">
        <v>45461</v>
      </c>
      <c r="J37" s="2">
        <v>45475</v>
      </c>
      <c r="K37" s="1" t="s">
        <v>114</v>
      </c>
    </row>
    <row r="38" spans="1:11" ht="25.5" x14ac:dyDescent="0.25">
      <c r="A38" s="4"/>
      <c r="B38" s="1" t="s">
        <v>117</v>
      </c>
      <c r="C38" s="7">
        <f t="shared" si="3"/>
        <v>207</v>
      </c>
      <c r="D38" s="7">
        <f t="shared" si="2"/>
        <v>2024</v>
      </c>
      <c r="E38" s="2">
        <v>45470</v>
      </c>
      <c r="F38" s="1" t="s">
        <v>118</v>
      </c>
      <c r="G38" s="6">
        <v>10950</v>
      </c>
      <c r="I38" s="2">
        <v>45470</v>
      </c>
      <c r="J38" s="2">
        <v>46563</v>
      </c>
      <c r="K38" s="1" t="s">
        <v>119</v>
      </c>
    </row>
    <row r="39" spans="1:11" x14ac:dyDescent="0.25">
      <c r="A39" s="4"/>
      <c r="B39" s="1" t="s">
        <v>120</v>
      </c>
      <c r="C39" s="7">
        <f t="shared" si="3"/>
        <v>208</v>
      </c>
      <c r="D39" s="7">
        <f t="shared" si="2"/>
        <v>2024</v>
      </c>
      <c r="E39" s="2">
        <v>45460</v>
      </c>
      <c r="F39" s="1" t="s">
        <v>121</v>
      </c>
      <c r="G39" s="6">
        <v>6150</v>
      </c>
      <c r="H39" s="1" t="s">
        <v>2737</v>
      </c>
      <c r="I39" s="2">
        <v>45463</v>
      </c>
      <c r="J39" s="2">
        <v>45565</v>
      </c>
      <c r="K39" s="1" t="s">
        <v>122</v>
      </c>
    </row>
    <row r="40" spans="1:11" ht="38.25" x14ac:dyDescent="0.25">
      <c r="A40" s="5"/>
      <c r="B40" s="1" t="s">
        <v>123</v>
      </c>
      <c r="C40" s="7">
        <f t="shared" si="3"/>
        <v>209</v>
      </c>
      <c r="D40" s="7">
        <f t="shared" si="2"/>
        <v>2024</v>
      </c>
      <c r="E40" s="2">
        <v>45462</v>
      </c>
      <c r="F40" s="1" t="s">
        <v>124</v>
      </c>
      <c r="G40" s="6">
        <v>10000</v>
      </c>
      <c r="I40" s="2">
        <v>45462</v>
      </c>
      <c r="J40" s="2">
        <v>45657</v>
      </c>
      <c r="K40" s="1" t="s">
        <v>125</v>
      </c>
    </row>
    <row r="41" spans="1:11" x14ac:dyDescent="0.25">
      <c r="A41" s="4"/>
      <c r="B41" s="1" t="s">
        <v>126</v>
      </c>
      <c r="C41" s="7">
        <f t="shared" si="3"/>
        <v>210</v>
      </c>
      <c r="D41" s="7">
        <f t="shared" si="2"/>
        <v>2024</v>
      </c>
      <c r="E41" s="2">
        <v>45471</v>
      </c>
      <c r="F41" s="1" t="s">
        <v>127</v>
      </c>
      <c r="G41" s="6">
        <v>1989</v>
      </c>
      <c r="I41" s="2">
        <v>45471</v>
      </c>
      <c r="J41" s="2">
        <v>46565</v>
      </c>
      <c r="K41" s="1" t="s">
        <v>128</v>
      </c>
    </row>
    <row r="42" spans="1:11" ht="25.5" x14ac:dyDescent="0.25">
      <c r="A42" s="4"/>
      <c r="B42" s="1" t="s">
        <v>129</v>
      </c>
      <c r="C42" s="7">
        <f t="shared" si="3"/>
        <v>211</v>
      </c>
      <c r="D42" s="7">
        <f t="shared" si="2"/>
        <v>2024</v>
      </c>
      <c r="E42" s="2">
        <v>45460</v>
      </c>
      <c r="F42" s="1" t="s">
        <v>130</v>
      </c>
      <c r="G42" s="15" t="s">
        <v>3176</v>
      </c>
      <c r="I42" s="2">
        <v>45460</v>
      </c>
      <c r="J42" s="2">
        <v>45565</v>
      </c>
      <c r="K42" s="1" t="s">
        <v>131</v>
      </c>
    </row>
    <row r="43" spans="1:11" x14ac:dyDescent="0.25">
      <c r="A43" s="4"/>
      <c r="B43" s="1" t="s">
        <v>132</v>
      </c>
      <c r="C43" s="7">
        <f t="shared" si="3"/>
        <v>212</v>
      </c>
      <c r="D43" s="7">
        <f t="shared" si="2"/>
        <v>2024</v>
      </c>
      <c r="E43" s="2">
        <v>45467</v>
      </c>
      <c r="F43" s="1" t="s">
        <v>133</v>
      </c>
      <c r="G43" s="6">
        <v>6767</v>
      </c>
      <c r="I43" s="2">
        <v>45467</v>
      </c>
      <c r="J43" s="2">
        <v>45497</v>
      </c>
      <c r="K43" s="1" t="s">
        <v>122</v>
      </c>
    </row>
    <row r="44" spans="1:11" ht="25.5" x14ac:dyDescent="0.25">
      <c r="A44" s="4"/>
      <c r="B44" s="1" t="s">
        <v>134</v>
      </c>
      <c r="C44" s="7">
        <f t="shared" si="3"/>
        <v>213</v>
      </c>
      <c r="D44" s="7">
        <f t="shared" si="2"/>
        <v>2024</v>
      </c>
      <c r="E44" s="2">
        <v>45467</v>
      </c>
      <c r="F44" s="1" t="s">
        <v>133</v>
      </c>
      <c r="G44" s="15" t="s">
        <v>3176</v>
      </c>
      <c r="I44" s="2">
        <v>45467</v>
      </c>
      <c r="J44" s="2">
        <v>45497</v>
      </c>
      <c r="K44" s="1" t="s">
        <v>135</v>
      </c>
    </row>
    <row r="45" spans="1:11" ht="25.5" x14ac:dyDescent="0.25">
      <c r="A45" s="4"/>
      <c r="B45" s="1" t="s">
        <v>136</v>
      </c>
      <c r="C45" s="7">
        <f t="shared" si="3"/>
        <v>214</v>
      </c>
      <c r="D45" s="7">
        <f t="shared" si="2"/>
        <v>2024</v>
      </c>
      <c r="E45" s="2">
        <v>45467</v>
      </c>
      <c r="F45" s="1" t="s">
        <v>137</v>
      </c>
      <c r="G45" s="6">
        <v>1722</v>
      </c>
      <c r="H45" s="1" t="s">
        <v>2737</v>
      </c>
      <c r="I45" s="2">
        <v>45474</v>
      </c>
      <c r="J45" s="2">
        <v>45657</v>
      </c>
      <c r="K45" s="1" t="s">
        <v>138</v>
      </c>
    </row>
    <row r="46" spans="1:11" ht="25.5" x14ac:dyDescent="0.25">
      <c r="A46" s="4"/>
      <c r="B46" s="1" t="s">
        <v>139</v>
      </c>
      <c r="C46" s="7">
        <f t="shared" si="3"/>
        <v>215</v>
      </c>
      <c r="D46" s="7">
        <f t="shared" si="2"/>
        <v>2024</v>
      </c>
      <c r="E46" s="2">
        <v>45474</v>
      </c>
      <c r="F46" s="1" t="s">
        <v>140</v>
      </c>
      <c r="G46" s="15" t="s">
        <v>141</v>
      </c>
      <c r="I46" s="2">
        <v>45474</v>
      </c>
      <c r="J46" s="2">
        <v>46568</v>
      </c>
      <c r="K46" s="1" t="s">
        <v>142</v>
      </c>
    </row>
    <row r="47" spans="1:11" ht="25.5" x14ac:dyDescent="0.25">
      <c r="A47" s="4"/>
      <c r="B47" s="1" t="s">
        <v>143</v>
      </c>
      <c r="C47" s="7">
        <f t="shared" si="3"/>
        <v>216</v>
      </c>
      <c r="D47" s="7">
        <f t="shared" si="2"/>
        <v>2024</v>
      </c>
      <c r="E47" s="2">
        <v>45470</v>
      </c>
      <c r="F47" s="1" t="s">
        <v>34</v>
      </c>
      <c r="G47" s="6">
        <v>278550</v>
      </c>
      <c r="I47" s="2">
        <v>45470</v>
      </c>
      <c r="J47" s="2">
        <v>45777</v>
      </c>
      <c r="K47" s="1" t="s">
        <v>144</v>
      </c>
    </row>
    <row r="48" spans="1:11" ht="25.5" x14ac:dyDescent="0.25">
      <c r="A48" s="4"/>
      <c r="B48" s="1" t="s">
        <v>145</v>
      </c>
      <c r="C48" s="7">
        <f t="shared" si="3"/>
        <v>217</v>
      </c>
      <c r="D48" s="7">
        <f t="shared" si="2"/>
        <v>2024</v>
      </c>
      <c r="E48" s="2">
        <v>45456</v>
      </c>
      <c r="F48" s="1" t="s">
        <v>146</v>
      </c>
      <c r="G48" s="15" t="s">
        <v>3176</v>
      </c>
      <c r="I48" s="2">
        <v>45456</v>
      </c>
      <c r="J48" s="2">
        <v>45504</v>
      </c>
      <c r="K48" s="1" t="s">
        <v>147</v>
      </c>
    </row>
    <row r="49" spans="1:11" ht="25.5" x14ac:dyDescent="0.25">
      <c r="A49" s="4"/>
      <c r="B49" s="1" t="s">
        <v>148</v>
      </c>
      <c r="C49" s="7">
        <f t="shared" si="3"/>
        <v>218</v>
      </c>
      <c r="D49" s="7">
        <f t="shared" si="2"/>
        <v>2024</v>
      </c>
      <c r="E49" s="2">
        <v>45416</v>
      </c>
      <c r="F49" s="1" t="s">
        <v>25</v>
      </c>
      <c r="G49" s="15" t="s">
        <v>3176</v>
      </c>
      <c r="I49" s="2">
        <v>45455</v>
      </c>
      <c r="J49" s="2">
        <v>45565</v>
      </c>
      <c r="K49" s="1" t="s">
        <v>149</v>
      </c>
    </row>
    <row r="50" spans="1:11" x14ac:dyDescent="0.25">
      <c r="A50" s="5"/>
      <c r="B50" s="1" t="s">
        <v>150</v>
      </c>
      <c r="C50" s="7" t="str">
        <f>IFERROR(IF(B50="1/2024",1,IF(MID(B50,FIND("/",B50)+1,4)=MID(#REF!,FIND("/",#REF!)+1,4),VALUE(MID(B50,1,FIND("/",B50)-1)),1)),"")</f>
        <v/>
      </c>
      <c r="D50" s="7">
        <f t="shared" si="2"/>
        <v>2024</v>
      </c>
      <c r="E50" s="2">
        <v>45476</v>
      </c>
      <c r="F50" s="1" t="s">
        <v>29</v>
      </c>
      <c r="G50" s="14">
        <v>18293021.25</v>
      </c>
      <c r="H50" s="1" t="s">
        <v>2874</v>
      </c>
      <c r="I50" s="2"/>
      <c r="J50" s="2"/>
      <c r="K50" s="1" t="s">
        <v>151</v>
      </c>
    </row>
    <row r="51" spans="1:11" x14ac:dyDescent="0.25">
      <c r="A51" s="4"/>
      <c r="B51" s="1" t="s">
        <v>152</v>
      </c>
      <c r="C51" s="7">
        <f t="shared" si="3"/>
        <v>221</v>
      </c>
      <c r="D51" s="7">
        <f t="shared" si="2"/>
        <v>2024</v>
      </c>
      <c r="E51" s="2">
        <v>45523</v>
      </c>
      <c r="F51" s="1" t="s">
        <v>2774</v>
      </c>
      <c r="G51" s="6">
        <v>2000</v>
      </c>
      <c r="I51" s="2">
        <v>45510</v>
      </c>
      <c r="J51" s="2">
        <v>45575</v>
      </c>
      <c r="K51" s="1" t="s">
        <v>2775</v>
      </c>
    </row>
    <row r="52" spans="1:11" ht="38.25" x14ac:dyDescent="0.25">
      <c r="A52" s="4"/>
      <c r="B52" s="1" t="s">
        <v>153</v>
      </c>
      <c r="C52" s="7">
        <f t="shared" si="3"/>
        <v>222</v>
      </c>
      <c r="D52" s="7">
        <f t="shared" si="2"/>
        <v>2024</v>
      </c>
      <c r="E52" s="2">
        <v>45471</v>
      </c>
      <c r="F52" s="1" t="s">
        <v>0</v>
      </c>
      <c r="G52" s="15" t="s">
        <v>3176</v>
      </c>
      <c r="I52" s="2">
        <v>45471</v>
      </c>
      <c r="J52" s="2" t="s">
        <v>11</v>
      </c>
      <c r="K52" s="1" t="s">
        <v>154</v>
      </c>
    </row>
    <row r="53" spans="1:11" ht="25.5" x14ac:dyDescent="0.25">
      <c r="A53" s="4"/>
      <c r="B53" s="1" t="s">
        <v>155</v>
      </c>
      <c r="C53" s="7">
        <f t="shared" si="3"/>
        <v>223</v>
      </c>
      <c r="D53" s="7">
        <f t="shared" si="2"/>
        <v>2024</v>
      </c>
      <c r="E53" s="2">
        <v>45471</v>
      </c>
      <c r="F53" s="1" t="s">
        <v>156</v>
      </c>
      <c r="G53" s="15" t="s">
        <v>3176</v>
      </c>
      <c r="I53" s="2">
        <v>45474</v>
      </c>
      <c r="J53" s="2" t="s">
        <v>11</v>
      </c>
      <c r="K53" s="1" t="s">
        <v>157</v>
      </c>
    </row>
    <row r="54" spans="1:11" ht="38.25" x14ac:dyDescent="0.25">
      <c r="A54" s="4"/>
      <c r="B54" s="1" t="s">
        <v>158</v>
      </c>
      <c r="C54" s="7">
        <f t="shared" si="3"/>
        <v>224</v>
      </c>
      <c r="D54" s="7">
        <f t="shared" si="2"/>
        <v>2024</v>
      </c>
      <c r="E54" s="2">
        <v>45471</v>
      </c>
      <c r="F54" s="1" t="s">
        <v>0</v>
      </c>
      <c r="G54" s="15" t="s">
        <v>3176</v>
      </c>
      <c r="I54" s="2">
        <v>45471</v>
      </c>
      <c r="J54" s="2" t="s">
        <v>11</v>
      </c>
      <c r="K54" s="1" t="s">
        <v>159</v>
      </c>
    </row>
    <row r="55" spans="1:11" ht="25.5" x14ac:dyDescent="0.25">
      <c r="A55" s="4"/>
      <c r="B55" s="1" t="s">
        <v>160</v>
      </c>
      <c r="C55" s="7">
        <f t="shared" si="3"/>
        <v>225</v>
      </c>
      <c r="D55" s="7">
        <f t="shared" si="2"/>
        <v>2024</v>
      </c>
      <c r="E55" s="2">
        <v>45491</v>
      </c>
      <c r="F55" s="1" t="s">
        <v>2748</v>
      </c>
      <c r="G55" s="6">
        <v>18000</v>
      </c>
      <c r="H55" s="1" t="s">
        <v>2746</v>
      </c>
      <c r="I55" s="2">
        <v>45529</v>
      </c>
      <c r="J55" s="2">
        <v>45529</v>
      </c>
      <c r="K55" s="1" t="s">
        <v>2749</v>
      </c>
    </row>
    <row r="56" spans="1:11" ht="25.5" x14ac:dyDescent="0.25">
      <c r="A56" s="4"/>
      <c r="B56" s="1" t="s">
        <v>161</v>
      </c>
      <c r="C56" s="7">
        <f t="shared" si="3"/>
        <v>226</v>
      </c>
      <c r="D56" s="7">
        <f t="shared" si="2"/>
        <v>2024</v>
      </c>
      <c r="E56" s="2">
        <v>45517</v>
      </c>
      <c r="F56" s="1" t="s">
        <v>2776</v>
      </c>
      <c r="G56" s="6">
        <v>18000</v>
      </c>
      <c r="H56" s="1" t="s">
        <v>2746</v>
      </c>
      <c r="I56" s="2">
        <v>45491</v>
      </c>
      <c r="J56" s="2">
        <v>45529</v>
      </c>
      <c r="K56" s="1" t="s">
        <v>2777</v>
      </c>
    </row>
    <row r="57" spans="1:11" ht="25.5" x14ac:dyDescent="0.25">
      <c r="A57" s="4"/>
      <c r="B57" s="1" t="s">
        <v>162</v>
      </c>
      <c r="C57" s="13">
        <f t="shared" si="3"/>
        <v>227</v>
      </c>
      <c r="D57" s="13">
        <f t="shared" si="2"/>
        <v>2024</v>
      </c>
      <c r="E57" s="2">
        <v>45512</v>
      </c>
      <c r="F57" s="1" t="s">
        <v>2765</v>
      </c>
      <c r="G57" s="6">
        <v>6500</v>
      </c>
      <c r="H57" s="1" t="s">
        <v>2766</v>
      </c>
      <c r="I57" s="2" t="s">
        <v>2767</v>
      </c>
      <c r="J57" s="2">
        <v>45657</v>
      </c>
      <c r="K57" s="1" t="s">
        <v>2768</v>
      </c>
    </row>
    <row r="58" spans="1:11" ht="25.5" x14ac:dyDescent="0.25">
      <c r="B58" s="1" t="s">
        <v>163</v>
      </c>
      <c r="C58" s="7" t="str">
        <f>IFERROR(IF(B58="1/2024",1,IF(MID(B58,FIND("/",B58)+1,4)=MID(#REF!,FIND("/",#REF!)+1,4),VALUE(MID(B58,1,FIND("/",B58)-1)),1)),"")</f>
        <v/>
      </c>
      <c r="D58" s="7">
        <f t="shared" si="2"/>
        <v>2024</v>
      </c>
      <c r="E58" s="2">
        <v>45512</v>
      </c>
      <c r="F58" s="10" t="s">
        <v>2773</v>
      </c>
      <c r="G58" s="15" t="s">
        <v>2769</v>
      </c>
      <c r="I58" s="2">
        <v>45512</v>
      </c>
      <c r="J58" s="2">
        <v>45657</v>
      </c>
      <c r="K58" s="1" t="s">
        <v>2770</v>
      </c>
    </row>
    <row r="59" spans="1:11" ht="25.5" x14ac:dyDescent="0.25">
      <c r="A59" s="4"/>
      <c r="B59" s="1" t="s">
        <v>164</v>
      </c>
      <c r="C59" s="7">
        <f t="shared" si="3"/>
        <v>229</v>
      </c>
      <c r="D59" s="7">
        <f t="shared" si="2"/>
        <v>2024</v>
      </c>
      <c r="E59" s="2">
        <v>45491</v>
      </c>
      <c r="F59" s="1" t="s">
        <v>21</v>
      </c>
      <c r="G59" s="15" t="s">
        <v>1</v>
      </c>
      <c r="I59" s="2">
        <v>45527</v>
      </c>
      <c r="J59" s="2">
        <v>45531</v>
      </c>
      <c r="K59" s="1" t="s">
        <v>165</v>
      </c>
    </row>
    <row r="60" spans="1:11" ht="25.5" x14ac:dyDescent="0.25">
      <c r="A60" s="4"/>
      <c r="B60" s="1" t="s">
        <v>166</v>
      </c>
      <c r="C60" s="7">
        <f t="shared" si="3"/>
        <v>230</v>
      </c>
      <c r="D60" s="7">
        <f t="shared" si="2"/>
        <v>2024</v>
      </c>
      <c r="E60" s="2">
        <v>45490</v>
      </c>
      <c r="F60" s="1" t="s">
        <v>167</v>
      </c>
      <c r="G60" s="15" t="s">
        <v>1</v>
      </c>
      <c r="I60" s="2">
        <v>45525</v>
      </c>
      <c r="J60" s="2">
        <v>45534</v>
      </c>
      <c r="K60" s="1" t="s">
        <v>165</v>
      </c>
    </row>
    <row r="61" spans="1:11" ht="25.5" x14ac:dyDescent="0.25">
      <c r="B61" s="1" t="s">
        <v>2756</v>
      </c>
      <c r="C61" s="7">
        <f t="shared" si="3"/>
        <v>231</v>
      </c>
      <c r="D61" s="7">
        <f t="shared" si="2"/>
        <v>2024</v>
      </c>
      <c r="E61" s="2">
        <v>45471</v>
      </c>
      <c r="F61" s="1" t="s">
        <v>2757</v>
      </c>
      <c r="G61" s="6">
        <v>118090</v>
      </c>
      <c r="H61" s="1" t="s">
        <v>2752</v>
      </c>
      <c r="I61" s="2">
        <v>45320</v>
      </c>
      <c r="J61" s="2">
        <v>45596</v>
      </c>
      <c r="K61" s="1" t="s">
        <v>2758</v>
      </c>
    </row>
    <row r="62" spans="1:11" x14ac:dyDescent="0.25">
      <c r="B62" s="1" t="s">
        <v>2739</v>
      </c>
      <c r="C62" s="7">
        <f t="shared" si="3"/>
        <v>232</v>
      </c>
      <c r="D62" s="7">
        <f t="shared" si="2"/>
        <v>2024</v>
      </c>
      <c r="E62" s="2">
        <v>45499</v>
      </c>
      <c r="F62" s="1" t="s">
        <v>2755</v>
      </c>
      <c r="G62" s="6">
        <v>900</v>
      </c>
      <c r="H62" s="1" t="s">
        <v>2752</v>
      </c>
      <c r="I62" s="2">
        <v>45499</v>
      </c>
      <c r="J62" s="2">
        <v>45499</v>
      </c>
      <c r="K62" s="1" t="s">
        <v>2753</v>
      </c>
    </row>
    <row r="63" spans="1:11" x14ac:dyDescent="0.25">
      <c r="B63" s="1" t="s">
        <v>2740</v>
      </c>
      <c r="C63" s="7">
        <f t="shared" si="3"/>
        <v>233</v>
      </c>
      <c r="D63" s="7">
        <f t="shared" si="2"/>
        <v>2024</v>
      </c>
      <c r="E63" s="2">
        <v>45499</v>
      </c>
      <c r="F63" s="1" t="s">
        <v>2754</v>
      </c>
      <c r="G63" s="6">
        <v>1200</v>
      </c>
      <c r="H63" s="1" t="s">
        <v>2752</v>
      </c>
      <c r="I63" s="2">
        <v>45499</v>
      </c>
      <c r="J63" s="2">
        <v>45499</v>
      </c>
      <c r="K63" s="1" t="s">
        <v>2753</v>
      </c>
    </row>
    <row r="64" spans="1:11" x14ac:dyDescent="0.25">
      <c r="B64" s="1" t="s">
        <v>2741</v>
      </c>
      <c r="C64" s="7">
        <f t="shared" si="3"/>
        <v>234</v>
      </c>
      <c r="D64" s="7">
        <f t="shared" si="2"/>
        <v>2024</v>
      </c>
      <c r="E64" s="2">
        <v>45499</v>
      </c>
      <c r="F64" s="1" t="s">
        <v>2751</v>
      </c>
      <c r="G64" s="6">
        <v>300</v>
      </c>
      <c r="H64" s="1" t="s">
        <v>2752</v>
      </c>
      <c r="I64" s="2">
        <v>45499</v>
      </c>
      <c r="J64" s="2">
        <v>45499</v>
      </c>
      <c r="K64" s="1" t="s">
        <v>2753</v>
      </c>
    </row>
    <row r="65" spans="1:11" x14ac:dyDescent="0.25">
      <c r="B65" s="1" t="s">
        <v>2742</v>
      </c>
      <c r="C65" s="7">
        <f t="shared" si="3"/>
        <v>235</v>
      </c>
      <c r="D65" s="7">
        <f t="shared" si="2"/>
        <v>2024</v>
      </c>
      <c r="E65" s="2">
        <v>45498</v>
      </c>
      <c r="F65" s="16" t="s">
        <v>3029</v>
      </c>
      <c r="G65" s="6">
        <v>27000</v>
      </c>
      <c r="H65" s="1" t="s">
        <v>2874</v>
      </c>
      <c r="I65" s="2">
        <v>45529</v>
      </c>
      <c r="J65" s="2">
        <v>45894</v>
      </c>
      <c r="K65" s="1" t="s">
        <v>3030</v>
      </c>
    </row>
    <row r="66" spans="1:11" ht="25.5" x14ac:dyDescent="0.25">
      <c r="B66" s="1" t="s">
        <v>2743</v>
      </c>
      <c r="C66" s="7">
        <f t="shared" si="3"/>
        <v>236</v>
      </c>
      <c r="D66" s="7">
        <f t="shared" si="2"/>
        <v>2024</v>
      </c>
      <c r="E66" s="2">
        <v>45511</v>
      </c>
      <c r="F66" s="1" t="s">
        <v>2771</v>
      </c>
      <c r="G66" s="6">
        <v>8463</v>
      </c>
      <c r="H66" s="1" t="s">
        <v>2874</v>
      </c>
      <c r="I66" s="2">
        <v>38223</v>
      </c>
      <c r="J66" s="2">
        <v>45529</v>
      </c>
      <c r="K66" s="1" t="s">
        <v>2772</v>
      </c>
    </row>
    <row r="67" spans="1:11" ht="38.25" x14ac:dyDescent="0.25">
      <c r="B67" s="1" t="s">
        <v>2744</v>
      </c>
      <c r="C67" s="7">
        <f t="shared" si="3"/>
        <v>237</v>
      </c>
      <c r="D67" s="7">
        <f t="shared" si="2"/>
        <v>2024</v>
      </c>
      <c r="E67" s="2">
        <v>45499</v>
      </c>
      <c r="F67" s="1" t="s">
        <v>2745</v>
      </c>
      <c r="G67" s="6">
        <v>48585</v>
      </c>
      <c r="H67" s="1" t="s">
        <v>2746</v>
      </c>
      <c r="I67" s="2">
        <f>E67</f>
        <v>45499</v>
      </c>
      <c r="J67" s="2">
        <f>I67+60</f>
        <v>45559</v>
      </c>
      <c r="K67" s="1" t="s">
        <v>2747</v>
      </c>
    </row>
    <row r="68" spans="1:11" ht="38.25" x14ac:dyDescent="0.25">
      <c r="A68" s="4"/>
      <c r="B68" s="1" t="s">
        <v>2735</v>
      </c>
      <c r="C68" s="7">
        <f t="shared" si="3"/>
        <v>238</v>
      </c>
      <c r="D68" s="7">
        <f t="shared" si="2"/>
        <v>2024</v>
      </c>
      <c r="E68" s="2">
        <v>45505</v>
      </c>
      <c r="F68" s="1" t="s">
        <v>12</v>
      </c>
      <c r="G68" s="6">
        <v>1845</v>
      </c>
      <c r="H68" s="1" t="s">
        <v>2737</v>
      </c>
      <c r="I68" s="2">
        <v>45505</v>
      </c>
      <c r="J68" s="2">
        <v>45657</v>
      </c>
      <c r="K68" s="1" t="s">
        <v>2738</v>
      </c>
    </row>
    <row r="69" spans="1:11" ht="25.5" x14ac:dyDescent="0.25">
      <c r="B69" s="1" t="s">
        <v>2778</v>
      </c>
      <c r="C69" s="7">
        <f t="shared" si="3"/>
        <v>239</v>
      </c>
      <c r="D69" s="7">
        <f t="shared" si="2"/>
        <v>2024</v>
      </c>
      <c r="E69" s="2">
        <v>45509</v>
      </c>
      <c r="F69" s="1" t="s">
        <v>2779</v>
      </c>
      <c r="G69" s="14" t="s">
        <v>2780</v>
      </c>
      <c r="I69" s="2">
        <v>45444</v>
      </c>
      <c r="J69" s="2">
        <v>45900</v>
      </c>
      <c r="K69" s="1" t="s">
        <v>2781</v>
      </c>
    </row>
    <row r="70" spans="1:11" ht="25.5" x14ac:dyDescent="0.25">
      <c r="B70" s="1" t="s">
        <v>2782</v>
      </c>
      <c r="C70" s="7">
        <f t="shared" si="3"/>
        <v>240</v>
      </c>
      <c r="D70" s="7">
        <f t="shared" si="2"/>
        <v>2024</v>
      </c>
      <c r="E70" s="2">
        <v>45530</v>
      </c>
      <c r="F70" s="1" t="s">
        <v>2783</v>
      </c>
      <c r="G70" s="6" t="s">
        <v>3031</v>
      </c>
      <c r="H70" s="1" t="s">
        <v>2874</v>
      </c>
      <c r="I70" s="2">
        <v>45509</v>
      </c>
      <c r="J70" s="2">
        <v>46752</v>
      </c>
      <c r="K70" s="1" t="s">
        <v>2784</v>
      </c>
    </row>
    <row r="71" spans="1:11" x14ac:dyDescent="0.25">
      <c r="B71" s="1" t="s">
        <v>2785</v>
      </c>
      <c r="C71" s="7">
        <f t="shared" si="3"/>
        <v>241</v>
      </c>
      <c r="D71" s="7">
        <f t="shared" si="2"/>
        <v>2024</v>
      </c>
      <c r="E71" s="2">
        <v>45516</v>
      </c>
      <c r="F71" s="1" t="s">
        <v>2786</v>
      </c>
      <c r="G71" s="6">
        <v>1500</v>
      </c>
      <c r="H71" s="1" t="s">
        <v>2746</v>
      </c>
      <c r="I71" s="2">
        <v>45511</v>
      </c>
      <c r="J71" s="2">
        <v>45539</v>
      </c>
      <c r="K71" s="1" t="s">
        <v>2787</v>
      </c>
    </row>
    <row r="72" spans="1:11" ht="25.5" x14ac:dyDescent="0.25">
      <c r="B72" s="1" t="s">
        <v>2788</v>
      </c>
      <c r="C72" s="7">
        <f t="shared" si="3"/>
        <v>242</v>
      </c>
      <c r="D72" s="7">
        <f t="shared" si="2"/>
        <v>2024</v>
      </c>
      <c r="E72" s="2">
        <v>45511</v>
      </c>
      <c r="F72" s="1" t="s">
        <v>20</v>
      </c>
      <c r="G72" s="15" t="s">
        <v>3176</v>
      </c>
      <c r="I72" s="2">
        <v>45509</v>
      </c>
      <c r="J72" s="2">
        <v>45657</v>
      </c>
      <c r="K72" s="1" t="s">
        <v>2789</v>
      </c>
    </row>
    <row r="73" spans="1:11" ht="25.5" x14ac:dyDescent="0.25">
      <c r="B73" s="1" t="s">
        <v>2790</v>
      </c>
      <c r="C73" s="7">
        <f t="shared" si="3"/>
        <v>243</v>
      </c>
      <c r="D73" s="7">
        <f t="shared" si="2"/>
        <v>2024</v>
      </c>
      <c r="E73" s="2">
        <v>45511</v>
      </c>
      <c r="F73" s="1" t="s">
        <v>20</v>
      </c>
      <c r="G73" s="15" t="s">
        <v>3176</v>
      </c>
      <c r="I73" s="2">
        <v>45509</v>
      </c>
      <c r="J73" s="2">
        <v>45657</v>
      </c>
      <c r="K73" s="1" t="s">
        <v>2791</v>
      </c>
    </row>
    <row r="74" spans="1:11" ht="25.5" x14ac:dyDescent="0.25">
      <c r="B74" s="1" t="s">
        <v>2792</v>
      </c>
      <c r="C74" s="7">
        <f t="shared" si="3"/>
        <v>244</v>
      </c>
      <c r="D74" s="7">
        <f t="shared" si="2"/>
        <v>2024</v>
      </c>
      <c r="E74" s="2">
        <v>45513</v>
      </c>
      <c r="F74" s="1" t="s">
        <v>2793</v>
      </c>
      <c r="G74" s="6">
        <v>13000</v>
      </c>
      <c r="I74" s="2">
        <v>45510</v>
      </c>
      <c r="J74" s="2">
        <v>45626</v>
      </c>
      <c r="K74" s="1" t="s">
        <v>2794</v>
      </c>
    </row>
    <row r="75" spans="1:11" ht="25.5" x14ac:dyDescent="0.25">
      <c r="B75" s="1" t="s">
        <v>2795</v>
      </c>
      <c r="C75" s="7">
        <f t="shared" si="3"/>
        <v>245</v>
      </c>
      <c r="D75" s="7">
        <v>45530</v>
      </c>
      <c r="E75" s="2">
        <v>45530</v>
      </c>
      <c r="F75" s="1" t="s">
        <v>2796</v>
      </c>
      <c r="G75" s="6">
        <v>3500</v>
      </c>
      <c r="I75" s="2">
        <v>45513</v>
      </c>
      <c r="J75" s="2">
        <v>45529</v>
      </c>
      <c r="K75" s="1" t="s">
        <v>2797</v>
      </c>
    </row>
    <row r="76" spans="1:11" ht="25.5" x14ac:dyDescent="0.25">
      <c r="B76" s="1" t="s">
        <v>2798</v>
      </c>
      <c r="C76" s="7">
        <f t="shared" si="3"/>
        <v>246</v>
      </c>
      <c r="D76" s="7">
        <f t="shared" si="2"/>
        <v>2024</v>
      </c>
      <c r="E76" s="2">
        <v>45517</v>
      </c>
      <c r="F76" s="1" t="s">
        <v>2799</v>
      </c>
      <c r="G76" s="6">
        <v>5000</v>
      </c>
      <c r="H76" s="1" t="s">
        <v>2746</v>
      </c>
      <c r="I76" s="2">
        <v>45516</v>
      </c>
      <c r="J76" s="2">
        <v>45529</v>
      </c>
      <c r="K76" s="1" t="s">
        <v>2800</v>
      </c>
    </row>
    <row r="77" spans="1:11" x14ac:dyDescent="0.25">
      <c r="B77" s="1" t="s">
        <v>2801</v>
      </c>
      <c r="C77" s="7">
        <f t="shared" si="3"/>
        <v>247</v>
      </c>
      <c r="D77" s="7">
        <f t="shared" si="2"/>
        <v>2024</v>
      </c>
      <c r="E77" s="2">
        <v>45520</v>
      </c>
      <c r="F77" s="1" t="s">
        <v>504</v>
      </c>
      <c r="G77" s="6">
        <v>2999992.02</v>
      </c>
      <c r="I77" s="2">
        <v>45444</v>
      </c>
      <c r="J77" s="2">
        <v>46173</v>
      </c>
      <c r="K77" s="1" t="s">
        <v>2804</v>
      </c>
    </row>
    <row r="78" spans="1:11" ht="25.5" x14ac:dyDescent="0.25">
      <c r="B78" s="1" t="s">
        <v>2802</v>
      </c>
      <c r="C78" s="7">
        <f t="shared" si="3"/>
        <v>248</v>
      </c>
      <c r="D78" s="7">
        <f t="shared" si="2"/>
        <v>2024</v>
      </c>
      <c r="E78" s="2">
        <v>45544</v>
      </c>
      <c r="F78" s="1" t="s">
        <v>2803</v>
      </c>
      <c r="G78" s="6">
        <v>2000</v>
      </c>
      <c r="I78" s="2">
        <v>45526</v>
      </c>
      <c r="J78" s="2">
        <v>45529</v>
      </c>
      <c r="K78" s="1" t="s">
        <v>2805</v>
      </c>
    </row>
    <row r="79" spans="1:11" ht="25.5" x14ac:dyDescent="0.25">
      <c r="B79" s="1" t="s">
        <v>2806</v>
      </c>
      <c r="C79" s="7">
        <f t="shared" si="3"/>
        <v>249</v>
      </c>
      <c r="D79" s="7">
        <f t="shared" si="2"/>
        <v>2024</v>
      </c>
      <c r="E79" s="2">
        <v>45525</v>
      </c>
      <c r="F79" s="1" t="s">
        <v>2807</v>
      </c>
      <c r="G79" s="6">
        <v>6000</v>
      </c>
      <c r="I79" s="2">
        <v>45524</v>
      </c>
      <c r="J79" s="2">
        <v>45529</v>
      </c>
      <c r="K79" s="1" t="s">
        <v>2805</v>
      </c>
    </row>
    <row r="80" spans="1:11" ht="25.5" x14ac:dyDescent="0.25">
      <c r="B80" s="1" t="s">
        <v>2808</v>
      </c>
      <c r="C80" s="7">
        <f t="shared" si="3"/>
        <v>250</v>
      </c>
      <c r="D80" s="7">
        <f t="shared" si="2"/>
        <v>2024</v>
      </c>
      <c r="E80" s="2">
        <v>45524</v>
      </c>
      <c r="F80" s="1" t="s">
        <v>2809</v>
      </c>
      <c r="G80" s="6">
        <v>3500</v>
      </c>
      <c r="I80" s="2">
        <v>45524</v>
      </c>
      <c r="J80" s="2">
        <v>45529</v>
      </c>
      <c r="K80" s="1" t="s">
        <v>2805</v>
      </c>
    </row>
    <row r="81" spans="2:11" ht="25.5" x14ac:dyDescent="0.25">
      <c r="B81" s="1" t="s">
        <v>2810</v>
      </c>
      <c r="C81" s="7">
        <f t="shared" si="3"/>
        <v>251</v>
      </c>
      <c r="D81" s="7">
        <f t="shared" si="2"/>
        <v>2024</v>
      </c>
      <c r="E81" s="2">
        <v>45524</v>
      </c>
      <c r="F81" s="1" t="s">
        <v>2811</v>
      </c>
      <c r="G81" s="6">
        <v>3500</v>
      </c>
      <c r="I81" s="2">
        <v>45524</v>
      </c>
      <c r="J81" s="2">
        <v>45529</v>
      </c>
      <c r="K81" s="1" t="s">
        <v>2805</v>
      </c>
    </row>
    <row r="82" spans="2:11" ht="25.5" x14ac:dyDescent="0.25">
      <c r="B82" s="1" t="s">
        <v>2812</v>
      </c>
      <c r="C82" s="7">
        <f t="shared" si="3"/>
        <v>252</v>
      </c>
      <c r="D82" s="7">
        <f t="shared" si="2"/>
        <v>2024</v>
      </c>
      <c r="E82" s="2">
        <v>45525</v>
      </c>
      <c r="F82" s="1" t="s">
        <v>2813</v>
      </c>
      <c r="G82" s="6">
        <v>1000</v>
      </c>
      <c r="I82" s="2">
        <v>45524</v>
      </c>
      <c r="J82" s="2">
        <v>45529</v>
      </c>
      <c r="K82" s="1" t="s">
        <v>2805</v>
      </c>
    </row>
    <row r="83" spans="2:11" ht="25.5" x14ac:dyDescent="0.25">
      <c r="B83" s="1" t="s">
        <v>2814</v>
      </c>
      <c r="C83" s="7">
        <f t="shared" si="3"/>
        <v>253</v>
      </c>
      <c r="D83" s="7">
        <f t="shared" si="2"/>
        <v>2024</v>
      </c>
      <c r="E83" s="2">
        <v>45526</v>
      </c>
      <c r="F83" s="1" t="s">
        <v>504</v>
      </c>
      <c r="G83" s="6">
        <v>2087993.04</v>
      </c>
      <c r="I83" s="2">
        <v>45323</v>
      </c>
      <c r="J83" s="2">
        <v>46053</v>
      </c>
      <c r="K83" s="1" t="s">
        <v>2815</v>
      </c>
    </row>
    <row r="84" spans="2:11" ht="25.5" x14ac:dyDescent="0.25">
      <c r="B84" s="1" t="s">
        <v>2816</v>
      </c>
      <c r="C84" s="7"/>
      <c r="D84" s="7">
        <f t="shared" si="2"/>
        <v>2024</v>
      </c>
      <c r="E84" s="2">
        <v>45546</v>
      </c>
      <c r="F84" s="1" t="s">
        <v>2817</v>
      </c>
      <c r="G84" s="6">
        <v>3500</v>
      </c>
      <c r="I84" s="2">
        <v>45526</v>
      </c>
      <c r="J84" s="2">
        <v>45529</v>
      </c>
      <c r="K84" s="1" t="s">
        <v>2805</v>
      </c>
    </row>
    <row r="85" spans="2:11" x14ac:dyDescent="0.25">
      <c r="B85" s="1" t="s">
        <v>2818</v>
      </c>
      <c r="C85" s="7">
        <f t="shared" si="3"/>
        <v>255</v>
      </c>
      <c r="D85" s="7">
        <f t="shared" si="2"/>
        <v>2024</v>
      </c>
      <c r="E85" s="2">
        <v>45564</v>
      </c>
      <c r="F85" s="1" t="s">
        <v>2821</v>
      </c>
      <c r="G85" s="6">
        <v>900</v>
      </c>
      <c r="H85" s="1" t="s">
        <v>2746</v>
      </c>
      <c r="I85" s="2">
        <v>45547</v>
      </c>
      <c r="J85" s="2">
        <v>45582</v>
      </c>
      <c r="K85" s="1" t="s">
        <v>2822</v>
      </c>
    </row>
    <row r="86" spans="2:11" ht="25.5" x14ac:dyDescent="0.25">
      <c r="B86" s="1" t="s">
        <v>2819</v>
      </c>
      <c r="C86" s="7">
        <f t="shared" ref="C86:C149" si="4">IFERROR(IF(B86="1/2024",1,IF(MID(B86,FIND("/",B86)+1,4)=MID(B85,FIND("/",B85)+1,4),VALUE(MID(B86,1,FIND("/",B86)-1)),1)),"")</f>
        <v>256</v>
      </c>
      <c r="D86" s="7">
        <f t="shared" ref="D86:D149" si="5">IFERROR(VALUE(MID(B86,FIND("/",B86)+1,4)),"")</f>
        <v>2024</v>
      </c>
      <c r="E86" s="2">
        <v>45526</v>
      </c>
      <c r="F86" s="1" t="s">
        <v>2820</v>
      </c>
      <c r="G86" s="6">
        <v>7180.2</v>
      </c>
      <c r="I86" s="2">
        <v>45474</v>
      </c>
      <c r="K86" s="1" t="s">
        <v>2823</v>
      </c>
    </row>
    <row r="87" spans="2:11" x14ac:dyDescent="0.25">
      <c r="B87" s="1" t="s">
        <v>2824</v>
      </c>
      <c r="C87" s="7">
        <f t="shared" si="4"/>
        <v>257</v>
      </c>
      <c r="D87" s="7">
        <f t="shared" si="5"/>
        <v>2024</v>
      </c>
      <c r="E87" s="2">
        <v>45531</v>
      </c>
      <c r="F87" s="1" t="s">
        <v>2820</v>
      </c>
      <c r="G87" s="6">
        <v>78983</v>
      </c>
      <c r="I87" s="2">
        <v>45474</v>
      </c>
      <c r="J87" s="2">
        <v>45657</v>
      </c>
      <c r="K87" s="1" t="s">
        <v>3032</v>
      </c>
    </row>
    <row r="88" spans="2:11" ht="25.5" x14ac:dyDescent="0.25">
      <c r="B88" s="1" t="s">
        <v>2827</v>
      </c>
      <c r="C88" s="7">
        <f t="shared" si="4"/>
        <v>258</v>
      </c>
      <c r="D88" s="7">
        <f t="shared" si="5"/>
        <v>2024</v>
      </c>
      <c r="E88" s="2">
        <v>45533</v>
      </c>
      <c r="F88" s="1" t="s">
        <v>2825</v>
      </c>
      <c r="G88" s="6">
        <v>1289</v>
      </c>
      <c r="I88" s="2">
        <v>45529</v>
      </c>
      <c r="J88" s="2">
        <v>45529</v>
      </c>
      <c r="K88" s="1" t="s">
        <v>2826</v>
      </c>
    </row>
    <row r="89" spans="2:11" x14ac:dyDescent="0.25">
      <c r="B89" s="1" t="s">
        <v>2828</v>
      </c>
      <c r="C89" s="7">
        <f t="shared" si="4"/>
        <v>259</v>
      </c>
      <c r="D89" s="7">
        <f t="shared" si="5"/>
        <v>2024</v>
      </c>
      <c r="E89" s="2">
        <v>45533</v>
      </c>
      <c r="F89" s="1" t="s">
        <v>2829</v>
      </c>
      <c r="G89" s="6">
        <v>14000</v>
      </c>
      <c r="I89" s="2">
        <v>45524</v>
      </c>
      <c r="J89" s="2">
        <v>45672</v>
      </c>
      <c r="K89" s="1" t="s">
        <v>2830</v>
      </c>
    </row>
    <row r="90" spans="2:11" ht="25.5" x14ac:dyDescent="0.25">
      <c r="B90" s="1" t="s">
        <v>2831</v>
      </c>
      <c r="C90" s="7">
        <f t="shared" si="4"/>
        <v>260</v>
      </c>
      <c r="D90" s="7">
        <f t="shared" si="5"/>
        <v>2024</v>
      </c>
      <c r="E90" s="2">
        <v>45553</v>
      </c>
      <c r="F90" s="1" t="s">
        <v>2832</v>
      </c>
      <c r="G90" s="6">
        <v>10000</v>
      </c>
      <c r="I90" s="2">
        <v>45547</v>
      </c>
      <c r="J90" s="2">
        <v>45561</v>
      </c>
      <c r="K90" s="1" t="s">
        <v>2855</v>
      </c>
    </row>
    <row r="91" spans="2:11" ht="25.5" x14ac:dyDescent="0.25">
      <c r="B91" s="1" t="s">
        <v>2833</v>
      </c>
      <c r="C91" s="7">
        <f t="shared" si="4"/>
        <v>261</v>
      </c>
      <c r="D91" s="7">
        <f t="shared" si="5"/>
        <v>2024</v>
      </c>
      <c r="E91" s="2">
        <v>45537</v>
      </c>
      <c r="F91" s="1" t="s">
        <v>2853</v>
      </c>
      <c r="G91" s="6">
        <v>25</v>
      </c>
      <c r="H91" s="1" t="s">
        <v>2854</v>
      </c>
      <c r="I91" s="2">
        <v>45537</v>
      </c>
      <c r="J91" s="2">
        <v>45640</v>
      </c>
      <c r="K91" s="1" t="s">
        <v>2856</v>
      </c>
    </row>
    <row r="92" spans="2:11" ht="25.5" x14ac:dyDescent="0.25">
      <c r="B92" s="1" t="s">
        <v>2834</v>
      </c>
      <c r="C92" s="7">
        <f t="shared" si="4"/>
        <v>262</v>
      </c>
      <c r="D92" s="7">
        <f t="shared" si="5"/>
        <v>2024</v>
      </c>
      <c r="E92" s="2">
        <v>45540</v>
      </c>
      <c r="F92" s="1" t="s">
        <v>2820</v>
      </c>
      <c r="G92" s="6">
        <v>78983</v>
      </c>
      <c r="I92" s="2">
        <v>45474</v>
      </c>
      <c r="J92" s="2">
        <v>45657</v>
      </c>
      <c r="K92" s="1" t="s">
        <v>2857</v>
      </c>
    </row>
    <row r="93" spans="2:11" x14ac:dyDescent="0.25">
      <c r="B93" s="1" t="s">
        <v>2835</v>
      </c>
      <c r="C93" s="7">
        <f t="shared" si="4"/>
        <v>263</v>
      </c>
      <c r="D93" s="7">
        <f t="shared" si="5"/>
        <v>2024</v>
      </c>
      <c r="E93" s="2">
        <v>45559</v>
      </c>
      <c r="F93" s="1" t="s">
        <v>2858</v>
      </c>
      <c r="G93" s="6">
        <v>1500</v>
      </c>
      <c r="H93" s="1" t="s">
        <v>2859</v>
      </c>
      <c r="I93" s="2">
        <v>45547</v>
      </c>
      <c r="J93" s="2">
        <v>45577</v>
      </c>
      <c r="K93" s="1" t="s">
        <v>2860</v>
      </c>
    </row>
    <row r="94" spans="2:11" x14ac:dyDescent="0.25">
      <c r="B94" s="1" t="s">
        <v>2836</v>
      </c>
      <c r="C94" s="7">
        <f t="shared" si="4"/>
        <v>264</v>
      </c>
      <c r="D94" s="7">
        <f t="shared" si="5"/>
        <v>2024</v>
      </c>
      <c r="E94" s="2">
        <v>45559</v>
      </c>
      <c r="F94" s="1" t="s">
        <v>2821</v>
      </c>
      <c r="G94" s="6">
        <v>1000</v>
      </c>
      <c r="H94" s="1" t="s">
        <v>2859</v>
      </c>
      <c r="I94" s="2">
        <v>45547</v>
      </c>
      <c r="J94" s="2">
        <v>45561</v>
      </c>
      <c r="K94" s="1" t="s">
        <v>2860</v>
      </c>
    </row>
    <row r="95" spans="2:11" x14ac:dyDescent="0.25">
      <c r="B95" s="1" t="s">
        <v>2837</v>
      </c>
      <c r="C95" s="7">
        <f t="shared" si="4"/>
        <v>265</v>
      </c>
      <c r="D95" s="7">
        <f t="shared" si="5"/>
        <v>2024</v>
      </c>
      <c r="E95" s="2">
        <v>45558</v>
      </c>
      <c r="F95" s="1" t="s">
        <v>2861</v>
      </c>
      <c r="G95" s="6">
        <v>2706</v>
      </c>
      <c r="H95" s="1" t="s">
        <v>2859</v>
      </c>
      <c r="I95" s="2">
        <v>45547</v>
      </c>
      <c r="J95" s="2">
        <v>45642</v>
      </c>
      <c r="K95" s="1" t="s">
        <v>2862</v>
      </c>
    </row>
    <row r="96" spans="2:11" x14ac:dyDescent="0.25">
      <c r="B96" s="1" t="s">
        <v>2838</v>
      </c>
      <c r="C96" s="7">
        <f t="shared" si="4"/>
        <v>266</v>
      </c>
      <c r="D96" s="7">
        <f t="shared" si="5"/>
        <v>2024</v>
      </c>
      <c r="E96" s="2">
        <v>45552</v>
      </c>
      <c r="F96" s="1" t="s">
        <v>2863</v>
      </c>
      <c r="G96" s="6">
        <v>6000</v>
      </c>
      <c r="I96" s="2">
        <v>45547</v>
      </c>
      <c r="J96" s="2">
        <v>45669</v>
      </c>
      <c r="K96" s="1" t="s">
        <v>2864</v>
      </c>
    </row>
    <row r="97" spans="2:11" ht="25.5" x14ac:dyDescent="0.25">
      <c r="B97" s="1" t="s">
        <v>2839</v>
      </c>
      <c r="C97" s="7">
        <f t="shared" si="4"/>
        <v>267</v>
      </c>
      <c r="D97" s="7">
        <f t="shared" si="5"/>
        <v>2024</v>
      </c>
      <c r="E97" s="2">
        <v>45565</v>
      </c>
      <c r="F97" s="1" t="s">
        <v>2865</v>
      </c>
      <c r="G97" s="6">
        <v>4500</v>
      </c>
      <c r="H97" s="1" t="s">
        <v>2859</v>
      </c>
      <c r="I97" s="2">
        <v>45555</v>
      </c>
      <c r="J97" s="2">
        <v>45616</v>
      </c>
      <c r="K97" s="1" t="s">
        <v>2866</v>
      </c>
    </row>
    <row r="98" spans="2:11" ht="38.25" x14ac:dyDescent="0.25">
      <c r="B98" s="1" t="s">
        <v>2840</v>
      </c>
      <c r="C98" s="7">
        <f t="shared" si="4"/>
        <v>268</v>
      </c>
      <c r="D98" s="7">
        <f t="shared" si="5"/>
        <v>2024</v>
      </c>
      <c r="E98" s="2">
        <v>45561</v>
      </c>
      <c r="F98" s="1" t="s">
        <v>2867</v>
      </c>
      <c r="G98" s="6">
        <v>19822726.870000001</v>
      </c>
      <c r="H98" s="1" t="s">
        <v>2859</v>
      </c>
      <c r="I98" s="2">
        <v>45553</v>
      </c>
      <c r="J98" s="2">
        <v>45932</v>
      </c>
      <c r="K98" s="1" t="s">
        <v>2868</v>
      </c>
    </row>
    <row r="99" spans="2:11" x14ac:dyDescent="0.25">
      <c r="B99" s="1" t="s">
        <v>2841</v>
      </c>
      <c r="C99" s="7">
        <f t="shared" si="4"/>
        <v>269</v>
      </c>
      <c r="D99" s="7">
        <f t="shared" si="5"/>
        <v>2024</v>
      </c>
      <c r="E99" s="2">
        <v>45553</v>
      </c>
      <c r="F99" s="1" t="s">
        <v>2869</v>
      </c>
      <c r="G99" s="6">
        <v>850000</v>
      </c>
      <c r="I99" s="2">
        <v>45520</v>
      </c>
      <c r="J99" s="2">
        <v>46203</v>
      </c>
      <c r="K99" s="1" t="s">
        <v>2870</v>
      </c>
    </row>
    <row r="100" spans="2:11" ht="25.5" x14ac:dyDescent="0.25">
      <c r="B100" s="1" t="s">
        <v>2842</v>
      </c>
      <c r="C100" s="7">
        <f t="shared" si="4"/>
        <v>270</v>
      </c>
      <c r="D100" s="7">
        <f t="shared" si="5"/>
        <v>2024</v>
      </c>
      <c r="E100" s="2">
        <v>45553</v>
      </c>
      <c r="F100" s="1" t="s">
        <v>2871</v>
      </c>
      <c r="G100" s="6">
        <v>20000</v>
      </c>
      <c r="H100" s="1" t="s">
        <v>2859</v>
      </c>
      <c r="I100" s="2">
        <v>45547</v>
      </c>
      <c r="J100" s="2">
        <v>45655</v>
      </c>
      <c r="K100" s="1" t="s">
        <v>2872</v>
      </c>
    </row>
    <row r="101" spans="2:11" ht="38.25" x14ac:dyDescent="0.25">
      <c r="B101" s="1" t="s">
        <v>2843</v>
      </c>
      <c r="C101" s="7">
        <f t="shared" si="4"/>
        <v>271</v>
      </c>
      <c r="D101" s="7">
        <f t="shared" si="5"/>
        <v>2024</v>
      </c>
      <c r="E101" s="2">
        <v>45575</v>
      </c>
      <c r="F101" s="1" t="s">
        <v>2783</v>
      </c>
      <c r="G101" s="6">
        <v>5000</v>
      </c>
      <c r="H101" s="1" t="s">
        <v>2874</v>
      </c>
      <c r="I101" s="2">
        <v>45553</v>
      </c>
      <c r="J101" s="2">
        <v>46418</v>
      </c>
      <c r="K101" s="1" t="s">
        <v>2873</v>
      </c>
    </row>
    <row r="102" spans="2:11" x14ac:dyDescent="0.25">
      <c r="B102" s="1" t="s">
        <v>2844</v>
      </c>
      <c r="C102" s="7">
        <f t="shared" si="4"/>
        <v>272</v>
      </c>
      <c r="D102" s="7">
        <f t="shared" si="5"/>
        <v>2024</v>
      </c>
      <c r="E102" s="2">
        <v>45555</v>
      </c>
      <c r="F102" s="1" t="s">
        <v>2820</v>
      </c>
      <c r="G102" s="6">
        <v>158928</v>
      </c>
      <c r="I102" s="2">
        <v>45474</v>
      </c>
      <c r="J102" s="2">
        <v>45657</v>
      </c>
      <c r="K102" s="1" t="s">
        <v>3033</v>
      </c>
    </row>
    <row r="103" spans="2:11" ht="38.25" x14ac:dyDescent="0.25">
      <c r="B103" s="1" t="s">
        <v>2845</v>
      </c>
      <c r="C103" s="7">
        <f t="shared" si="4"/>
        <v>273</v>
      </c>
      <c r="D103" s="7">
        <f t="shared" si="5"/>
        <v>2024</v>
      </c>
      <c r="E103" s="2">
        <v>45573</v>
      </c>
      <c r="F103" s="1" t="s">
        <v>2875</v>
      </c>
      <c r="G103" s="6">
        <v>9840</v>
      </c>
      <c r="H103" s="1" t="s">
        <v>2874</v>
      </c>
      <c r="I103" s="2">
        <v>45572</v>
      </c>
      <c r="J103" s="2">
        <v>45937</v>
      </c>
      <c r="K103" s="1" t="s">
        <v>2876</v>
      </c>
    </row>
    <row r="104" spans="2:11" ht="25.5" x14ac:dyDescent="0.25">
      <c r="B104" s="1" t="s">
        <v>2846</v>
      </c>
      <c r="C104" s="7">
        <f t="shared" si="4"/>
        <v>274</v>
      </c>
      <c r="D104" s="7">
        <f t="shared" si="5"/>
        <v>2024</v>
      </c>
      <c r="E104" s="2">
        <v>45566</v>
      </c>
      <c r="F104" s="1" t="s">
        <v>2877</v>
      </c>
      <c r="G104" s="6">
        <v>6000</v>
      </c>
      <c r="H104" s="1" t="s">
        <v>2878</v>
      </c>
      <c r="I104" s="2">
        <v>45566</v>
      </c>
      <c r="J104" s="2">
        <v>45626</v>
      </c>
      <c r="K104" s="1" t="s">
        <v>2879</v>
      </c>
    </row>
    <row r="105" spans="2:11" ht="38.25" x14ac:dyDescent="0.25">
      <c r="B105" s="1" t="s">
        <v>2847</v>
      </c>
      <c r="C105" s="7">
        <f t="shared" si="4"/>
        <v>275</v>
      </c>
      <c r="D105" s="7">
        <f t="shared" si="5"/>
        <v>2024</v>
      </c>
      <c r="E105" s="2">
        <v>45562</v>
      </c>
      <c r="F105" s="1" t="s">
        <v>2820</v>
      </c>
      <c r="G105" s="6">
        <v>158928</v>
      </c>
      <c r="I105" s="2">
        <v>45474</v>
      </c>
      <c r="J105" s="2">
        <v>45657</v>
      </c>
      <c r="K105" s="1" t="s">
        <v>2880</v>
      </c>
    </row>
    <row r="106" spans="2:11" x14ac:dyDescent="0.25">
      <c r="B106" s="1" t="s">
        <v>2848</v>
      </c>
      <c r="C106" s="7">
        <f t="shared" si="4"/>
        <v>276</v>
      </c>
      <c r="D106" s="7">
        <f t="shared" si="5"/>
        <v>2024</v>
      </c>
      <c r="E106" s="2">
        <v>45566</v>
      </c>
      <c r="F106" s="1" t="s">
        <v>2786</v>
      </c>
      <c r="G106" s="6">
        <v>3500</v>
      </c>
      <c r="H106" s="1" t="s">
        <v>2859</v>
      </c>
      <c r="I106" s="2">
        <v>45566</v>
      </c>
      <c r="J106" s="2">
        <v>45611</v>
      </c>
      <c r="K106" s="1" t="s">
        <v>3034</v>
      </c>
    </row>
    <row r="107" spans="2:11" x14ac:dyDescent="0.25">
      <c r="B107" s="1" t="s">
        <v>2849</v>
      </c>
      <c r="C107" s="7">
        <f t="shared" si="4"/>
        <v>277</v>
      </c>
      <c r="D107" s="7">
        <f t="shared" si="5"/>
        <v>2024</v>
      </c>
      <c r="E107" s="2">
        <v>45566</v>
      </c>
      <c r="F107" s="1" t="s">
        <v>2881</v>
      </c>
      <c r="G107" s="6">
        <v>750</v>
      </c>
      <c r="H107" s="1" t="s">
        <v>2859</v>
      </c>
      <c r="I107" s="2">
        <v>45566</v>
      </c>
      <c r="J107" s="2">
        <v>45598</v>
      </c>
      <c r="K107" s="1" t="s">
        <v>2882</v>
      </c>
    </row>
    <row r="108" spans="2:11" x14ac:dyDescent="0.25">
      <c r="B108" s="1" t="s">
        <v>2850</v>
      </c>
      <c r="C108" s="7">
        <f t="shared" si="4"/>
        <v>278</v>
      </c>
      <c r="D108" s="7">
        <f t="shared" si="5"/>
        <v>2024</v>
      </c>
      <c r="E108" s="2">
        <v>45566</v>
      </c>
      <c r="F108" s="1" t="s">
        <v>116</v>
      </c>
      <c r="G108" s="6">
        <v>700</v>
      </c>
      <c r="H108" s="1" t="s">
        <v>2859</v>
      </c>
      <c r="I108" s="2">
        <v>45566</v>
      </c>
      <c r="J108" s="2">
        <v>45587</v>
      </c>
      <c r="K108" s="1" t="s">
        <v>2882</v>
      </c>
    </row>
    <row r="109" spans="2:11" ht="25.5" x14ac:dyDescent="0.25">
      <c r="B109" s="1" t="s">
        <v>2851</v>
      </c>
      <c r="C109" s="7">
        <f t="shared" si="4"/>
        <v>279</v>
      </c>
      <c r="D109" s="7">
        <f t="shared" si="5"/>
        <v>2024</v>
      </c>
      <c r="E109" s="2">
        <v>45589</v>
      </c>
      <c r="F109" s="1" t="s">
        <v>3035</v>
      </c>
      <c r="G109" s="15" t="s">
        <v>3176</v>
      </c>
      <c r="I109" s="2">
        <v>45658</v>
      </c>
      <c r="J109" s="2">
        <v>46022</v>
      </c>
      <c r="K109" s="1" t="s">
        <v>3036</v>
      </c>
    </row>
    <row r="110" spans="2:11" x14ac:dyDescent="0.25">
      <c r="B110" s="1" t="s">
        <v>2852</v>
      </c>
      <c r="C110" s="7">
        <f t="shared" si="4"/>
        <v>280</v>
      </c>
      <c r="D110" s="7">
        <f t="shared" si="5"/>
        <v>2024</v>
      </c>
      <c r="E110" s="2">
        <v>45579</v>
      </c>
      <c r="F110" s="1" t="s">
        <v>2883</v>
      </c>
      <c r="G110" s="6">
        <v>273.11</v>
      </c>
      <c r="H110" s="1" t="s">
        <v>2886</v>
      </c>
      <c r="I110" s="2">
        <v>45529</v>
      </c>
      <c r="J110" s="2">
        <v>45529</v>
      </c>
      <c r="K110" s="1" t="s">
        <v>2884</v>
      </c>
    </row>
    <row r="111" spans="2:11" x14ac:dyDescent="0.25">
      <c r="B111" s="1" t="s">
        <v>2885</v>
      </c>
      <c r="C111" s="7">
        <f t="shared" si="4"/>
        <v>281</v>
      </c>
      <c r="D111" s="7">
        <f t="shared" si="5"/>
        <v>2024</v>
      </c>
      <c r="E111" s="2">
        <v>45579</v>
      </c>
      <c r="F111" s="1" t="s">
        <v>2883</v>
      </c>
      <c r="G111" s="6">
        <v>10408.26</v>
      </c>
      <c r="H111" s="1" t="s">
        <v>2886</v>
      </c>
      <c r="I111" s="2">
        <v>45529</v>
      </c>
      <c r="J111" s="2">
        <v>45529</v>
      </c>
      <c r="K111" s="1" t="s">
        <v>2884</v>
      </c>
    </row>
    <row r="112" spans="2:11" x14ac:dyDescent="0.25">
      <c r="B112" s="1" t="s">
        <v>2887</v>
      </c>
      <c r="C112" s="7">
        <f t="shared" si="4"/>
        <v>282</v>
      </c>
      <c r="D112" s="7">
        <f t="shared" si="5"/>
        <v>2024</v>
      </c>
      <c r="E112" s="2">
        <v>45552</v>
      </c>
      <c r="F112" s="16" t="s">
        <v>2888</v>
      </c>
      <c r="I112" s="2">
        <v>45552</v>
      </c>
      <c r="J112" s="1" t="s">
        <v>2769</v>
      </c>
      <c r="K112" s="1" t="s">
        <v>2889</v>
      </c>
    </row>
    <row r="113" spans="2:11" x14ac:dyDescent="0.25">
      <c r="B113" s="1" t="s">
        <v>2890</v>
      </c>
      <c r="C113" s="7">
        <f t="shared" si="4"/>
        <v>283</v>
      </c>
      <c r="D113" s="7">
        <f t="shared" si="5"/>
        <v>2024</v>
      </c>
      <c r="E113" s="2">
        <v>45559</v>
      </c>
      <c r="F113" s="1" t="s">
        <v>18</v>
      </c>
      <c r="G113" s="14" t="s">
        <v>3037</v>
      </c>
      <c r="I113" s="2">
        <v>45444</v>
      </c>
      <c r="J113" s="2">
        <v>45900</v>
      </c>
      <c r="K113" s="1" t="s">
        <v>2891</v>
      </c>
    </row>
    <row r="114" spans="2:11" ht="38.25" x14ac:dyDescent="0.25">
      <c r="B114" s="1" t="s">
        <v>2892</v>
      </c>
      <c r="C114" s="7">
        <f t="shared" si="4"/>
        <v>1</v>
      </c>
      <c r="D114" s="7">
        <f t="shared" si="5"/>
        <v>2025</v>
      </c>
      <c r="E114" s="2">
        <v>45583</v>
      </c>
      <c r="F114" s="1" t="s">
        <v>2867</v>
      </c>
      <c r="G114" s="6">
        <v>19822726.870000001</v>
      </c>
      <c r="H114" s="1" t="s">
        <v>2886</v>
      </c>
      <c r="I114" s="2">
        <v>45583</v>
      </c>
      <c r="J114" s="2">
        <v>45932</v>
      </c>
      <c r="K114" s="1" t="s">
        <v>2909</v>
      </c>
    </row>
    <row r="115" spans="2:11" x14ac:dyDescent="0.25">
      <c r="B115" s="1" t="s">
        <v>2893</v>
      </c>
      <c r="C115" s="7">
        <f t="shared" si="4"/>
        <v>1</v>
      </c>
      <c r="D115" s="7">
        <f t="shared" si="5"/>
        <v>2024</v>
      </c>
      <c r="E115" s="2">
        <v>45562</v>
      </c>
      <c r="F115" s="1" t="s">
        <v>2877</v>
      </c>
      <c r="G115" s="15" t="s">
        <v>3177</v>
      </c>
      <c r="I115" s="2">
        <v>45566</v>
      </c>
      <c r="J115" s="2">
        <v>45616</v>
      </c>
      <c r="K115" s="1" t="s">
        <v>2910</v>
      </c>
    </row>
    <row r="116" spans="2:11" x14ac:dyDescent="0.25">
      <c r="B116" s="1" t="s">
        <v>2894</v>
      </c>
      <c r="C116" s="7">
        <f t="shared" si="4"/>
        <v>286</v>
      </c>
      <c r="D116" s="7">
        <f t="shared" si="5"/>
        <v>2024</v>
      </c>
      <c r="E116" s="2">
        <v>45595</v>
      </c>
      <c r="F116" s="1" t="s">
        <v>2911</v>
      </c>
      <c r="G116" s="6">
        <v>15840</v>
      </c>
      <c r="H116" s="1" t="s">
        <v>2886</v>
      </c>
      <c r="I116" s="2">
        <v>45595</v>
      </c>
      <c r="J116" s="2">
        <v>45959</v>
      </c>
      <c r="K116" s="1" t="s">
        <v>2912</v>
      </c>
    </row>
    <row r="117" spans="2:11" x14ac:dyDescent="0.25">
      <c r="B117" s="1" t="s">
        <v>2895</v>
      </c>
      <c r="C117" s="7">
        <f t="shared" si="4"/>
        <v>287</v>
      </c>
      <c r="D117" s="7">
        <f t="shared" si="5"/>
        <v>2024</v>
      </c>
      <c r="E117" s="2">
        <v>45593</v>
      </c>
      <c r="F117" s="1" t="s">
        <v>2821</v>
      </c>
      <c r="G117" s="6">
        <v>1400</v>
      </c>
      <c r="H117" s="1" t="s">
        <v>2886</v>
      </c>
      <c r="I117" s="2">
        <v>45593</v>
      </c>
      <c r="J117" s="2">
        <v>45624</v>
      </c>
      <c r="K117" s="1" t="s">
        <v>2913</v>
      </c>
    </row>
    <row r="118" spans="2:11" x14ac:dyDescent="0.25">
      <c r="B118" s="1" t="s">
        <v>2896</v>
      </c>
      <c r="C118" s="7">
        <f t="shared" si="4"/>
        <v>288</v>
      </c>
      <c r="D118" s="7">
        <f t="shared" si="5"/>
        <v>2024</v>
      </c>
      <c r="E118" s="2">
        <v>45594</v>
      </c>
      <c r="F118" s="1" t="s">
        <v>2914</v>
      </c>
      <c r="G118" s="6">
        <v>22840</v>
      </c>
      <c r="H118" s="1" t="s">
        <v>2874</v>
      </c>
      <c r="I118" s="2">
        <v>45594</v>
      </c>
      <c r="J118" s="2">
        <v>46326</v>
      </c>
      <c r="K118" s="1" t="s">
        <v>2915</v>
      </c>
    </row>
    <row r="119" spans="2:11" ht="38.25" x14ac:dyDescent="0.25">
      <c r="B119" s="1" t="s">
        <v>2897</v>
      </c>
      <c r="C119" s="7">
        <f t="shared" si="4"/>
        <v>289</v>
      </c>
      <c r="D119" s="7">
        <f t="shared" si="5"/>
        <v>2024</v>
      </c>
      <c r="E119" s="2">
        <v>45600</v>
      </c>
      <c r="F119" s="1" t="s">
        <v>2916</v>
      </c>
      <c r="G119" s="6" t="s">
        <v>2924</v>
      </c>
      <c r="H119" s="1" t="s">
        <v>2874</v>
      </c>
      <c r="I119" s="2">
        <v>45658</v>
      </c>
      <c r="J119" s="2">
        <v>46752</v>
      </c>
      <c r="K119" s="1" t="s">
        <v>2918</v>
      </c>
    </row>
    <row r="120" spans="2:11" ht="38.25" x14ac:dyDescent="0.25">
      <c r="B120" s="1" t="s">
        <v>2898</v>
      </c>
      <c r="C120" s="7">
        <f t="shared" si="4"/>
        <v>290</v>
      </c>
      <c r="D120" s="7">
        <f t="shared" si="5"/>
        <v>2024</v>
      </c>
      <c r="E120" s="2">
        <v>45600</v>
      </c>
      <c r="F120" s="1" t="s">
        <v>2916</v>
      </c>
      <c r="G120" s="6" t="s">
        <v>2924</v>
      </c>
      <c r="H120" s="1" t="s">
        <v>2874</v>
      </c>
      <c r="I120" s="2">
        <v>45658</v>
      </c>
      <c r="J120" s="2">
        <v>46752</v>
      </c>
      <c r="K120" s="1" t="s">
        <v>2917</v>
      </c>
    </row>
    <row r="121" spans="2:11" ht="38.25" x14ac:dyDescent="0.25">
      <c r="B121" s="1" t="s">
        <v>2899</v>
      </c>
      <c r="C121" s="7">
        <f t="shared" si="4"/>
        <v>291</v>
      </c>
      <c r="D121" s="7">
        <f t="shared" si="5"/>
        <v>2024</v>
      </c>
      <c r="E121" s="2">
        <v>45600</v>
      </c>
      <c r="F121" s="1" t="s">
        <v>2916</v>
      </c>
      <c r="G121" s="6" t="s">
        <v>2924</v>
      </c>
      <c r="H121" s="1" t="s">
        <v>2874</v>
      </c>
      <c r="I121" s="2">
        <v>45658</v>
      </c>
      <c r="J121" s="2">
        <v>46752</v>
      </c>
      <c r="K121" s="1" t="s">
        <v>2919</v>
      </c>
    </row>
    <row r="122" spans="2:11" ht="38.25" x14ac:dyDescent="0.25">
      <c r="B122" s="1" t="s">
        <v>2900</v>
      </c>
      <c r="C122" s="7">
        <f t="shared" si="4"/>
        <v>292</v>
      </c>
      <c r="D122" s="7">
        <f t="shared" si="5"/>
        <v>2024</v>
      </c>
      <c r="E122" s="2">
        <v>45600</v>
      </c>
      <c r="F122" s="1" t="s">
        <v>2916</v>
      </c>
      <c r="G122" s="6" t="s">
        <v>2924</v>
      </c>
      <c r="H122" s="1" t="s">
        <v>2874</v>
      </c>
      <c r="I122" s="2">
        <v>45658</v>
      </c>
      <c r="J122" s="2">
        <v>46752</v>
      </c>
      <c r="K122" s="1" t="s">
        <v>2920</v>
      </c>
    </row>
    <row r="123" spans="2:11" ht="38.25" x14ac:dyDescent="0.25">
      <c r="B123" s="1" t="s">
        <v>2901</v>
      </c>
      <c r="C123" s="7">
        <f t="shared" si="4"/>
        <v>293</v>
      </c>
      <c r="D123" s="7">
        <f t="shared" si="5"/>
        <v>2024</v>
      </c>
      <c r="E123" s="2">
        <v>45600</v>
      </c>
      <c r="F123" s="1" t="s">
        <v>2916</v>
      </c>
      <c r="G123" s="6" t="s">
        <v>2924</v>
      </c>
      <c r="H123" s="1" t="s">
        <v>2874</v>
      </c>
      <c r="I123" s="2">
        <v>45658</v>
      </c>
      <c r="J123" s="2">
        <v>46752</v>
      </c>
      <c r="K123" s="1" t="s">
        <v>2921</v>
      </c>
    </row>
    <row r="124" spans="2:11" x14ac:dyDescent="0.25">
      <c r="B124" s="1" t="s">
        <v>2902</v>
      </c>
      <c r="C124" s="7">
        <f t="shared" si="4"/>
        <v>294</v>
      </c>
      <c r="D124" s="7">
        <f t="shared" si="5"/>
        <v>2024</v>
      </c>
      <c r="E124" s="2">
        <v>45566</v>
      </c>
      <c r="F124" s="1" t="s">
        <v>2922</v>
      </c>
      <c r="G124" s="6">
        <v>600</v>
      </c>
      <c r="H124" s="1" t="s">
        <v>2886</v>
      </c>
      <c r="I124" s="2">
        <v>45566</v>
      </c>
      <c r="J124" s="2">
        <v>45657</v>
      </c>
      <c r="K124" s="1" t="s">
        <v>2923</v>
      </c>
    </row>
    <row r="125" spans="2:11" x14ac:dyDescent="0.25">
      <c r="B125" s="1" t="s">
        <v>2903</v>
      </c>
      <c r="C125" s="7">
        <f t="shared" si="4"/>
        <v>295</v>
      </c>
      <c r="D125" s="7">
        <f t="shared" si="5"/>
        <v>2024</v>
      </c>
      <c r="E125" s="11" t="s">
        <v>2925</v>
      </c>
      <c r="F125" s="1" t="s">
        <v>2820</v>
      </c>
      <c r="G125" s="6">
        <v>11580</v>
      </c>
      <c r="I125" s="2">
        <v>45292</v>
      </c>
      <c r="J125" s="2"/>
      <c r="K125" s="1" t="s">
        <v>2926</v>
      </c>
    </row>
    <row r="126" spans="2:11" x14ac:dyDescent="0.25">
      <c r="B126" s="1" t="s">
        <v>2904</v>
      </c>
      <c r="C126" s="7">
        <f t="shared" si="4"/>
        <v>296</v>
      </c>
      <c r="D126" s="7">
        <f t="shared" si="5"/>
        <v>2024</v>
      </c>
      <c r="E126" s="2">
        <v>45609</v>
      </c>
      <c r="F126" s="1" t="s">
        <v>2832</v>
      </c>
      <c r="G126" s="6">
        <v>20000</v>
      </c>
      <c r="I126" s="2">
        <v>45609</v>
      </c>
      <c r="J126" s="2">
        <v>45653</v>
      </c>
      <c r="K126" s="1" t="s">
        <v>2927</v>
      </c>
    </row>
    <row r="127" spans="2:11" ht="25.5" x14ac:dyDescent="0.25">
      <c r="B127" s="1" t="s">
        <v>2905</v>
      </c>
      <c r="C127" s="7">
        <f t="shared" si="4"/>
        <v>297</v>
      </c>
      <c r="D127" s="7">
        <f t="shared" si="5"/>
        <v>2024</v>
      </c>
      <c r="E127" s="2">
        <v>45615</v>
      </c>
      <c r="F127" s="1" t="s">
        <v>2928</v>
      </c>
      <c r="G127" s="6">
        <v>5500</v>
      </c>
      <c r="H127" s="1" t="s">
        <v>2886</v>
      </c>
      <c r="I127" s="2">
        <v>45615</v>
      </c>
      <c r="J127" s="2">
        <v>45657</v>
      </c>
      <c r="K127" s="1" t="s">
        <v>2929</v>
      </c>
    </row>
    <row r="128" spans="2:11" x14ac:dyDescent="0.25">
      <c r="B128" s="1" t="s">
        <v>2906</v>
      </c>
      <c r="C128" s="7">
        <f t="shared" si="4"/>
        <v>298</v>
      </c>
      <c r="D128" s="7">
        <f t="shared" si="5"/>
        <v>2024</v>
      </c>
      <c r="E128" s="2">
        <v>45618</v>
      </c>
      <c r="F128" s="1" t="s">
        <v>2930</v>
      </c>
      <c r="G128" s="6">
        <v>1940000</v>
      </c>
      <c r="H128" s="1" t="s">
        <v>2886</v>
      </c>
      <c r="I128" s="2">
        <v>45618</v>
      </c>
      <c r="J128" s="2">
        <v>46713</v>
      </c>
      <c r="K128" s="1" t="s">
        <v>2931</v>
      </c>
    </row>
    <row r="129" spans="2:11" x14ac:dyDescent="0.25">
      <c r="B129" s="1" t="s">
        <v>2907</v>
      </c>
      <c r="C129" s="7">
        <f t="shared" si="4"/>
        <v>299</v>
      </c>
      <c r="D129" s="7">
        <f t="shared" si="5"/>
        <v>2024</v>
      </c>
      <c r="E129" s="2">
        <v>45629</v>
      </c>
      <c r="F129" s="1" t="s">
        <v>2821</v>
      </c>
      <c r="G129" s="6">
        <v>2269</v>
      </c>
      <c r="H129" s="1" t="s">
        <v>2886</v>
      </c>
      <c r="I129" s="2">
        <v>45628</v>
      </c>
      <c r="J129" s="2">
        <v>45636</v>
      </c>
      <c r="K129" s="1" t="s">
        <v>2932</v>
      </c>
    </row>
    <row r="130" spans="2:11" x14ac:dyDescent="0.25">
      <c r="B130" s="1" t="s">
        <v>2908</v>
      </c>
      <c r="C130" s="7">
        <f t="shared" si="4"/>
        <v>300</v>
      </c>
      <c r="D130" s="7">
        <f t="shared" si="5"/>
        <v>2024</v>
      </c>
      <c r="E130" s="2">
        <v>45629</v>
      </c>
      <c r="F130" s="1" t="s">
        <v>2821</v>
      </c>
      <c r="G130" s="6">
        <v>1900</v>
      </c>
      <c r="H130" s="1" t="s">
        <v>2886</v>
      </c>
      <c r="I130" s="2">
        <v>45629</v>
      </c>
      <c r="J130" s="2">
        <v>45636</v>
      </c>
      <c r="K130" s="1" t="s">
        <v>2932</v>
      </c>
    </row>
    <row r="131" spans="2:11" x14ac:dyDescent="0.25">
      <c r="B131" s="1" t="s">
        <v>2933</v>
      </c>
      <c r="C131" s="7">
        <f t="shared" si="4"/>
        <v>301</v>
      </c>
      <c r="D131" s="7">
        <f t="shared" si="5"/>
        <v>2024</v>
      </c>
      <c r="E131" s="2">
        <v>45629</v>
      </c>
      <c r="F131" s="1" t="s">
        <v>2821</v>
      </c>
      <c r="G131" s="6">
        <v>2269</v>
      </c>
      <c r="H131" s="1" t="s">
        <v>2886</v>
      </c>
      <c r="I131" s="2">
        <v>45629</v>
      </c>
      <c r="J131" s="2">
        <v>45636</v>
      </c>
      <c r="K131" s="1" t="s">
        <v>2932</v>
      </c>
    </row>
    <row r="132" spans="2:11" x14ac:dyDescent="0.25">
      <c r="B132" s="1" t="s">
        <v>2934</v>
      </c>
      <c r="C132" s="7">
        <f t="shared" si="4"/>
        <v>302</v>
      </c>
      <c r="D132" s="7">
        <f t="shared" si="5"/>
        <v>2024</v>
      </c>
      <c r="E132" s="2">
        <v>45625</v>
      </c>
      <c r="F132" s="1" t="s">
        <v>2943</v>
      </c>
      <c r="G132" s="6">
        <v>770256</v>
      </c>
      <c r="H132" s="1" t="s">
        <v>2886</v>
      </c>
      <c r="I132" s="2">
        <v>45625</v>
      </c>
      <c r="J132" s="2">
        <v>45747</v>
      </c>
      <c r="K132" s="1" t="s">
        <v>2944</v>
      </c>
    </row>
    <row r="133" spans="2:11" x14ac:dyDescent="0.25">
      <c r="B133" s="1" t="s">
        <v>2935</v>
      </c>
      <c r="C133" s="7">
        <f t="shared" si="4"/>
        <v>303</v>
      </c>
      <c r="D133" s="7">
        <f t="shared" si="5"/>
        <v>2024</v>
      </c>
      <c r="E133" s="2">
        <v>45624</v>
      </c>
      <c r="F133" s="1" t="s">
        <v>2877</v>
      </c>
      <c r="G133" s="6">
        <v>6000</v>
      </c>
      <c r="H133" s="1" t="s">
        <v>2874</v>
      </c>
      <c r="I133" s="2">
        <v>45627</v>
      </c>
      <c r="J133" s="2">
        <v>45657</v>
      </c>
      <c r="K133" s="1" t="s">
        <v>2945</v>
      </c>
    </row>
    <row r="134" spans="2:11" x14ac:dyDescent="0.25">
      <c r="B134" s="1" t="s">
        <v>2936</v>
      </c>
      <c r="C134" s="7">
        <f t="shared" si="4"/>
        <v>304</v>
      </c>
      <c r="D134" s="7">
        <f t="shared" si="5"/>
        <v>2024</v>
      </c>
      <c r="E134" s="2">
        <v>45624</v>
      </c>
      <c r="F134" s="1" t="s">
        <v>2877</v>
      </c>
      <c r="G134" s="15" t="s">
        <v>3177</v>
      </c>
      <c r="I134" s="2">
        <v>45627</v>
      </c>
      <c r="J134" s="2">
        <v>45657</v>
      </c>
      <c r="K134" s="1" t="s">
        <v>2910</v>
      </c>
    </row>
    <row r="135" spans="2:11" ht="25.5" x14ac:dyDescent="0.25">
      <c r="B135" s="1" t="s">
        <v>2937</v>
      </c>
      <c r="C135" s="7">
        <f t="shared" si="4"/>
        <v>305</v>
      </c>
      <c r="D135" s="7">
        <f t="shared" si="5"/>
        <v>2024</v>
      </c>
      <c r="E135" s="2">
        <v>45625</v>
      </c>
      <c r="F135" s="1" t="s">
        <v>1682</v>
      </c>
      <c r="G135" s="6">
        <v>6150</v>
      </c>
      <c r="H135" s="1" t="s">
        <v>2886</v>
      </c>
      <c r="I135" s="2">
        <v>45627</v>
      </c>
      <c r="J135" s="2">
        <v>46022</v>
      </c>
      <c r="K135" s="1" t="s">
        <v>2946</v>
      </c>
    </row>
    <row r="136" spans="2:11" x14ac:dyDescent="0.25">
      <c r="B136" s="1" t="s">
        <v>2938</v>
      </c>
      <c r="C136" s="7">
        <f t="shared" si="4"/>
        <v>306</v>
      </c>
      <c r="D136" s="7">
        <f t="shared" si="5"/>
        <v>2024</v>
      </c>
      <c r="E136" s="2">
        <v>45628</v>
      </c>
      <c r="F136" s="1" t="s">
        <v>2947</v>
      </c>
      <c r="G136" s="6">
        <v>2777.32</v>
      </c>
      <c r="H136" s="1" t="s">
        <v>2886</v>
      </c>
      <c r="I136" s="2">
        <v>45658</v>
      </c>
      <c r="J136" s="2">
        <v>46022</v>
      </c>
      <c r="K136" s="1" t="s">
        <v>2948</v>
      </c>
    </row>
    <row r="137" spans="2:11" x14ac:dyDescent="0.25">
      <c r="B137" s="1" t="s">
        <v>2939</v>
      </c>
      <c r="C137" s="7">
        <f t="shared" si="4"/>
        <v>307</v>
      </c>
      <c r="D137" s="7">
        <f t="shared" si="5"/>
        <v>2024</v>
      </c>
      <c r="E137" s="2">
        <v>45628</v>
      </c>
      <c r="F137" s="1" t="s">
        <v>2949</v>
      </c>
      <c r="G137" s="6">
        <v>71050.559999999998</v>
      </c>
      <c r="H137" s="1" t="s">
        <v>2886</v>
      </c>
      <c r="I137" s="2">
        <v>45658</v>
      </c>
      <c r="J137" s="2">
        <v>46022</v>
      </c>
      <c r="K137" s="1" t="s">
        <v>2950</v>
      </c>
    </row>
    <row r="138" spans="2:11" x14ac:dyDescent="0.25">
      <c r="B138" s="1" t="s">
        <v>2940</v>
      </c>
      <c r="C138" s="7">
        <f t="shared" si="4"/>
        <v>308</v>
      </c>
      <c r="D138" s="7">
        <f t="shared" si="5"/>
        <v>2024</v>
      </c>
      <c r="E138" s="2">
        <v>45631</v>
      </c>
      <c r="F138" s="1" t="s">
        <v>2799</v>
      </c>
      <c r="G138" s="6">
        <v>2110</v>
      </c>
      <c r="H138" s="1" t="s">
        <v>2874</v>
      </c>
      <c r="I138" s="2">
        <v>45658</v>
      </c>
      <c r="J138" s="2">
        <v>46022</v>
      </c>
      <c r="K138" s="1" t="s">
        <v>2951</v>
      </c>
    </row>
    <row r="139" spans="2:11" x14ac:dyDescent="0.25">
      <c r="B139" s="1" t="s">
        <v>2941</v>
      </c>
      <c r="C139" s="7">
        <f t="shared" si="4"/>
        <v>309</v>
      </c>
      <c r="D139" s="7">
        <f t="shared" si="5"/>
        <v>2024</v>
      </c>
      <c r="E139" s="2">
        <v>45630</v>
      </c>
      <c r="F139" s="1" t="s">
        <v>2952</v>
      </c>
      <c r="G139" s="6">
        <v>2777.32</v>
      </c>
      <c r="H139" s="1" t="s">
        <v>2886</v>
      </c>
      <c r="I139" s="2">
        <v>45658</v>
      </c>
      <c r="J139" s="2">
        <v>46022</v>
      </c>
      <c r="K139" s="1" t="s">
        <v>2948</v>
      </c>
    </row>
    <row r="140" spans="2:11" x14ac:dyDescent="0.25">
      <c r="B140" s="1" t="s">
        <v>2942</v>
      </c>
      <c r="C140" s="7">
        <f t="shared" si="4"/>
        <v>310</v>
      </c>
      <c r="D140" s="7">
        <f t="shared" si="5"/>
        <v>2024</v>
      </c>
      <c r="E140" s="2">
        <v>45642</v>
      </c>
      <c r="F140" s="16" t="s">
        <v>2953</v>
      </c>
      <c r="I140" s="2">
        <v>45658</v>
      </c>
      <c r="J140" s="2">
        <v>46022</v>
      </c>
      <c r="K140" s="1" t="s">
        <v>2954</v>
      </c>
    </row>
    <row r="141" spans="2:11" ht="25.5" x14ac:dyDescent="0.25">
      <c r="B141" s="1" t="s">
        <v>2955</v>
      </c>
      <c r="C141" s="7">
        <f t="shared" si="4"/>
        <v>311</v>
      </c>
      <c r="D141" s="7">
        <f t="shared" si="5"/>
        <v>2024</v>
      </c>
      <c r="E141" s="2">
        <v>45424</v>
      </c>
      <c r="F141" s="1" t="s">
        <v>2883</v>
      </c>
      <c r="G141" s="6">
        <v>14672.72</v>
      </c>
      <c r="H141" s="1" t="s">
        <v>2886</v>
      </c>
      <c r="I141" s="2">
        <v>45631</v>
      </c>
      <c r="J141" s="1" t="s">
        <v>2964</v>
      </c>
      <c r="K141" s="1" t="s">
        <v>2965</v>
      </c>
    </row>
    <row r="142" spans="2:11" ht="25.5" x14ac:dyDescent="0.25">
      <c r="B142" s="1" t="s">
        <v>2956</v>
      </c>
      <c r="C142" s="7">
        <f t="shared" si="4"/>
        <v>312</v>
      </c>
      <c r="D142" s="7">
        <f t="shared" si="5"/>
        <v>2024</v>
      </c>
      <c r="E142" s="2">
        <v>45629</v>
      </c>
      <c r="F142" s="1" t="s">
        <v>146</v>
      </c>
      <c r="G142" s="6">
        <v>57000</v>
      </c>
      <c r="I142" s="2">
        <v>45629</v>
      </c>
      <c r="J142" s="2">
        <v>45900</v>
      </c>
      <c r="K142" s="1" t="s">
        <v>2966</v>
      </c>
    </row>
    <row r="143" spans="2:11" x14ac:dyDescent="0.25">
      <c r="B143" s="1" t="s">
        <v>2957</v>
      </c>
      <c r="C143" s="7">
        <f t="shared" si="4"/>
        <v>313</v>
      </c>
      <c r="D143" s="7">
        <f t="shared" si="5"/>
        <v>2024</v>
      </c>
      <c r="E143" s="2">
        <v>45632</v>
      </c>
      <c r="F143" s="1" t="s">
        <v>2967</v>
      </c>
      <c r="G143" s="6">
        <v>3190</v>
      </c>
      <c r="H143" s="1" t="s">
        <v>2874</v>
      </c>
      <c r="I143" s="2">
        <v>45658</v>
      </c>
      <c r="J143" s="2">
        <v>46387</v>
      </c>
      <c r="K143" s="1" t="s">
        <v>2968</v>
      </c>
    </row>
    <row r="144" spans="2:11" x14ac:dyDescent="0.25">
      <c r="B144" s="1" t="s">
        <v>2958</v>
      </c>
      <c r="C144" s="7">
        <f t="shared" si="4"/>
        <v>314</v>
      </c>
      <c r="D144" s="7">
        <f t="shared" si="5"/>
        <v>2024</v>
      </c>
      <c r="E144" s="2">
        <v>45630</v>
      </c>
      <c r="F144" s="1" t="s">
        <v>2969</v>
      </c>
      <c r="G144" s="6">
        <v>299736</v>
      </c>
      <c r="H144" s="1" t="s">
        <v>2886</v>
      </c>
      <c r="I144" s="2">
        <v>45630</v>
      </c>
      <c r="J144" s="2">
        <v>45740</v>
      </c>
      <c r="K144" s="1" t="s">
        <v>2970</v>
      </c>
    </row>
    <row r="145" spans="2:11" x14ac:dyDescent="0.25">
      <c r="B145" s="1" t="s">
        <v>2959</v>
      </c>
      <c r="C145" s="7">
        <f t="shared" si="4"/>
        <v>315</v>
      </c>
      <c r="D145" s="7">
        <f t="shared" si="5"/>
        <v>2024</v>
      </c>
      <c r="E145" s="2">
        <v>45995</v>
      </c>
      <c r="F145" s="1" t="s">
        <v>2943</v>
      </c>
      <c r="G145" s="6">
        <v>76097.56</v>
      </c>
      <c r="H145" s="1" t="s">
        <v>2972</v>
      </c>
      <c r="I145" s="2">
        <v>45630</v>
      </c>
      <c r="J145" s="2">
        <v>45746</v>
      </c>
      <c r="K145" s="1" t="s">
        <v>2971</v>
      </c>
    </row>
    <row r="146" spans="2:11" ht="51" x14ac:dyDescent="0.25">
      <c r="B146" s="1" t="s">
        <v>2960</v>
      </c>
      <c r="C146" s="7">
        <f t="shared" si="4"/>
        <v>316</v>
      </c>
      <c r="D146" s="7">
        <f t="shared" si="5"/>
        <v>2024</v>
      </c>
      <c r="E146" s="2">
        <v>45645</v>
      </c>
      <c r="F146" s="1" t="s">
        <v>2745</v>
      </c>
      <c r="G146" s="6">
        <v>157194</v>
      </c>
      <c r="H146" s="1" t="s">
        <v>2886</v>
      </c>
      <c r="K146" s="1" t="s">
        <v>2973</v>
      </c>
    </row>
    <row r="147" spans="2:11" x14ac:dyDescent="0.25">
      <c r="B147" s="1" t="s">
        <v>2961</v>
      </c>
      <c r="C147" s="7">
        <f t="shared" si="4"/>
        <v>317</v>
      </c>
      <c r="D147" s="7">
        <f t="shared" si="5"/>
        <v>2024</v>
      </c>
      <c r="E147" s="2">
        <v>45656</v>
      </c>
      <c r="F147" s="1" t="s">
        <v>2974</v>
      </c>
      <c r="G147" s="6">
        <v>5000</v>
      </c>
      <c r="H147" s="1" t="s">
        <v>2886</v>
      </c>
      <c r="K147" s="1" t="s">
        <v>2975</v>
      </c>
    </row>
    <row r="148" spans="2:11" x14ac:dyDescent="0.25">
      <c r="B148" s="1" t="s">
        <v>2962</v>
      </c>
      <c r="C148" s="7">
        <f t="shared" si="4"/>
        <v>318</v>
      </c>
      <c r="D148" s="7">
        <f t="shared" si="5"/>
        <v>2024</v>
      </c>
      <c r="E148" s="2">
        <v>45657</v>
      </c>
      <c r="F148" s="1" t="s">
        <v>2976</v>
      </c>
      <c r="G148" s="15" t="s">
        <v>3038</v>
      </c>
      <c r="I148" s="2">
        <v>45658</v>
      </c>
      <c r="J148" s="2">
        <v>46022</v>
      </c>
      <c r="K148" s="1" t="s">
        <v>2977</v>
      </c>
    </row>
    <row r="149" spans="2:11" ht="25.5" x14ac:dyDescent="0.25">
      <c r="B149" s="1" t="s">
        <v>2963</v>
      </c>
      <c r="C149" s="7">
        <f t="shared" si="4"/>
        <v>319</v>
      </c>
      <c r="D149" s="7">
        <f t="shared" si="5"/>
        <v>2024</v>
      </c>
      <c r="E149" s="2">
        <v>45656</v>
      </c>
      <c r="F149" s="1" t="s">
        <v>2978</v>
      </c>
      <c r="G149" s="15" t="s">
        <v>3038</v>
      </c>
      <c r="I149" s="2">
        <v>45658</v>
      </c>
      <c r="J149" s="2">
        <v>46022</v>
      </c>
      <c r="K149" s="1" t="s">
        <v>2979</v>
      </c>
    </row>
    <row r="150" spans="2:11" x14ac:dyDescent="0.25">
      <c r="B150" s="1" t="s">
        <v>2980</v>
      </c>
      <c r="C150" s="7">
        <f t="shared" ref="C150:C213" si="6">IFERROR(IF(B150="1/2024",1,IF(MID(B150,FIND("/",B150)+1,4)=MID(B149,FIND("/",B149)+1,4),VALUE(MID(B150,1,FIND("/",B150)-1)),1)),"")</f>
        <v>320</v>
      </c>
      <c r="D150" s="7">
        <f t="shared" ref="D150:D213" si="7">IFERROR(VALUE(MID(B150,FIND("/",B150)+1,4)),"")</f>
        <v>2024</v>
      </c>
      <c r="E150" s="2">
        <v>45656</v>
      </c>
      <c r="F150" s="1" t="s">
        <v>2985</v>
      </c>
      <c r="G150" s="15" t="s">
        <v>3038</v>
      </c>
      <c r="I150" s="2">
        <v>45658</v>
      </c>
      <c r="J150" s="2">
        <v>46022</v>
      </c>
      <c r="K150" s="1" t="s">
        <v>2986</v>
      </c>
    </row>
    <row r="151" spans="2:11" ht="25.5" x14ac:dyDescent="0.25">
      <c r="B151" s="1" t="s">
        <v>2981</v>
      </c>
      <c r="C151" s="7">
        <f t="shared" si="6"/>
        <v>321</v>
      </c>
      <c r="D151" s="7">
        <f t="shared" si="7"/>
        <v>2024</v>
      </c>
      <c r="E151" s="2">
        <v>45656</v>
      </c>
      <c r="F151" s="1" t="s">
        <v>2987</v>
      </c>
      <c r="G151" s="15" t="s">
        <v>3038</v>
      </c>
      <c r="I151" s="2">
        <v>45658</v>
      </c>
      <c r="J151" s="2">
        <v>46022</v>
      </c>
      <c r="K151" s="1" t="s">
        <v>2988</v>
      </c>
    </row>
    <row r="152" spans="2:11" x14ac:dyDescent="0.25">
      <c r="B152" s="1" t="s">
        <v>2982</v>
      </c>
      <c r="C152" s="7">
        <f t="shared" si="6"/>
        <v>322</v>
      </c>
      <c r="D152" s="7">
        <f t="shared" si="7"/>
        <v>2024</v>
      </c>
      <c r="E152" s="2">
        <v>45656</v>
      </c>
      <c r="F152" s="1" t="s">
        <v>2989</v>
      </c>
      <c r="G152" s="15" t="s">
        <v>3038</v>
      </c>
      <c r="I152" s="2">
        <v>45658</v>
      </c>
      <c r="J152" s="2">
        <v>46022</v>
      </c>
      <c r="K152" s="1" t="s">
        <v>2990</v>
      </c>
    </row>
    <row r="153" spans="2:11" x14ac:dyDescent="0.25">
      <c r="B153" s="1" t="s">
        <v>2983</v>
      </c>
      <c r="C153" s="7">
        <f t="shared" si="6"/>
        <v>323</v>
      </c>
      <c r="D153" s="7">
        <f t="shared" si="7"/>
        <v>2024</v>
      </c>
      <c r="E153" s="2">
        <v>45653</v>
      </c>
      <c r="F153" s="1" t="s">
        <v>2991</v>
      </c>
      <c r="G153" s="6">
        <v>114200</v>
      </c>
      <c r="H153" s="1" t="s">
        <v>2874</v>
      </c>
      <c r="I153" s="2">
        <v>45653</v>
      </c>
      <c r="J153" s="2">
        <v>45688</v>
      </c>
      <c r="K153" s="1" t="s">
        <v>2992</v>
      </c>
    </row>
    <row r="154" spans="2:11" x14ac:dyDescent="0.25">
      <c r="B154" s="1" t="s">
        <v>2993</v>
      </c>
      <c r="C154" s="7">
        <f t="shared" si="6"/>
        <v>324</v>
      </c>
      <c r="D154" s="7">
        <f t="shared" si="7"/>
        <v>2024</v>
      </c>
      <c r="E154" s="2">
        <v>45656</v>
      </c>
      <c r="F154" s="1" t="s">
        <v>2877</v>
      </c>
      <c r="G154" s="6">
        <v>6000</v>
      </c>
      <c r="H154" s="1" t="s">
        <v>2874</v>
      </c>
      <c r="I154" s="2">
        <v>45658</v>
      </c>
      <c r="J154" s="2">
        <v>45688</v>
      </c>
      <c r="K154" s="1" t="s">
        <v>2945</v>
      </c>
    </row>
    <row r="155" spans="2:11" x14ac:dyDescent="0.25">
      <c r="B155" s="1" t="s">
        <v>2994</v>
      </c>
      <c r="C155" s="7">
        <f t="shared" si="6"/>
        <v>325</v>
      </c>
      <c r="D155" s="7">
        <f t="shared" si="7"/>
        <v>2024</v>
      </c>
      <c r="E155" s="2">
        <v>45656</v>
      </c>
      <c r="F155" s="1" t="s">
        <v>2877</v>
      </c>
      <c r="G155" s="15" t="s">
        <v>3177</v>
      </c>
      <c r="I155" s="2">
        <v>45658</v>
      </c>
      <c r="J155" s="2">
        <v>45688</v>
      </c>
      <c r="K155" s="1" t="s">
        <v>3000</v>
      </c>
    </row>
    <row r="156" spans="2:11" x14ac:dyDescent="0.25">
      <c r="B156" s="1" t="s">
        <v>2995</v>
      </c>
      <c r="C156" s="7">
        <f t="shared" si="6"/>
        <v>326</v>
      </c>
      <c r="D156" s="7">
        <f t="shared" si="7"/>
        <v>2024</v>
      </c>
      <c r="E156" s="2">
        <v>45656</v>
      </c>
      <c r="F156" s="1" t="s">
        <v>3001</v>
      </c>
      <c r="G156" s="6">
        <v>6500</v>
      </c>
      <c r="H156" s="1" t="s">
        <v>2874</v>
      </c>
      <c r="I156" s="2">
        <v>45658</v>
      </c>
      <c r="J156" s="2">
        <v>45688</v>
      </c>
      <c r="K156" s="1" t="s">
        <v>2945</v>
      </c>
    </row>
    <row r="157" spans="2:11" x14ac:dyDescent="0.25">
      <c r="B157" s="1" t="s">
        <v>2996</v>
      </c>
      <c r="C157" s="7">
        <f t="shared" si="6"/>
        <v>327</v>
      </c>
      <c r="D157" s="7">
        <f t="shared" si="7"/>
        <v>2024</v>
      </c>
      <c r="E157" s="2">
        <v>45656</v>
      </c>
      <c r="F157" s="1" t="s">
        <v>3001</v>
      </c>
      <c r="G157" s="15" t="s">
        <v>3177</v>
      </c>
      <c r="I157" s="2">
        <v>45658</v>
      </c>
      <c r="J157" s="2">
        <v>45688</v>
      </c>
      <c r="K157" s="1" t="s">
        <v>2910</v>
      </c>
    </row>
    <row r="158" spans="2:11" x14ac:dyDescent="0.25">
      <c r="B158" s="1" t="s">
        <v>2997</v>
      </c>
      <c r="C158" s="7">
        <f t="shared" si="6"/>
        <v>328</v>
      </c>
      <c r="D158" s="7">
        <f t="shared" si="7"/>
        <v>2024</v>
      </c>
      <c r="E158" s="2">
        <v>45639</v>
      </c>
      <c r="F158" s="1" t="s">
        <v>182</v>
      </c>
      <c r="G158" s="15" t="s">
        <v>3039</v>
      </c>
      <c r="I158" s="2">
        <v>45689</v>
      </c>
      <c r="J158" s="2">
        <v>46387</v>
      </c>
      <c r="K158" s="1" t="s">
        <v>3002</v>
      </c>
    </row>
    <row r="159" spans="2:11" ht="25.5" x14ac:dyDescent="0.25">
      <c r="B159" s="1" t="s">
        <v>2998</v>
      </c>
      <c r="C159" s="7">
        <f t="shared" si="6"/>
        <v>329</v>
      </c>
      <c r="D159" s="7">
        <f t="shared" si="7"/>
        <v>2024</v>
      </c>
      <c r="E159" s="2">
        <v>45656</v>
      </c>
      <c r="F159" s="1" t="s">
        <v>2820</v>
      </c>
      <c r="G159" s="6">
        <v>954903.6</v>
      </c>
      <c r="I159" s="2">
        <v>45658</v>
      </c>
      <c r="J159" s="2">
        <v>46022</v>
      </c>
      <c r="K159" s="1" t="s">
        <v>3003</v>
      </c>
    </row>
    <row r="160" spans="2:11" ht="25.5" x14ac:dyDescent="0.25">
      <c r="B160" s="1" t="s">
        <v>2999</v>
      </c>
      <c r="C160" s="7">
        <f t="shared" si="6"/>
        <v>330</v>
      </c>
      <c r="D160" s="7">
        <f t="shared" si="7"/>
        <v>2024</v>
      </c>
      <c r="E160" s="2">
        <v>45656</v>
      </c>
      <c r="F160" s="1" t="s">
        <v>0</v>
      </c>
      <c r="G160" s="6" t="s">
        <v>3040</v>
      </c>
      <c r="I160" s="2">
        <v>45658</v>
      </c>
      <c r="J160" s="2">
        <v>46022</v>
      </c>
      <c r="K160" s="1" t="s">
        <v>3004</v>
      </c>
    </row>
    <row r="161" spans="2:12" x14ac:dyDescent="0.25">
      <c r="B161" s="1" t="s">
        <v>3005</v>
      </c>
      <c r="C161" s="7">
        <f t="shared" si="6"/>
        <v>331</v>
      </c>
      <c r="D161" s="7">
        <f t="shared" si="7"/>
        <v>2024</v>
      </c>
      <c r="E161" s="2">
        <v>45656</v>
      </c>
      <c r="F161" s="1" t="s">
        <v>0</v>
      </c>
      <c r="G161" s="6">
        <v>270</v>
      </c>
      <c r="I161" s="2">
        <v>45658</v>
      </c>
      <c r="J161" s="2">
        <v>46022</v>
      </c>
      <c r="K161" s="1" t="s">
        <v>3006</v>
      </c>
    </row>
    <row r="162" spans="2:12" ht="25.5" x14ac:dyDescent="0.25">
      <c r="B162" s="1" t="s">
        <v>3007</v>
      </c>
      <c r="C162" s="7">
        <f t="shared" si="6"/>
        <v>332</v>
      </c>
      <c r="D162" s="7">
        <f t="shared" si="7"/>
        <v>2024</v>
      </c>
      <c r="E162" s="2">
        <v>46022</v>
      </c>
      <c r="F162" s="1" t="s">
        <v>3017</v>
      </c>
      <c r="G162" s="6">
        <v>3488.28</v>
      </c>
      <c r="H162" s="1" t="s">
        <v>2886</v>
      </c>
      <c r="I162" s="2">
        <v>45658</v>
      </c>
      <c r="J162" s="2">
        <v>46022</v>
      </c>
      <c r="K162" s="1" t="s">
        <v>3018</v>
      </c>
    </row>
    <row r="163" spans="2:12" x14ac:dyDescent="0.25">
      <c r="B163" s="1" t="s">
        <v>3008</v>
      </c>
      <c r="C163" s="7">
        <f t="shared" si="6"/>
        <v>333</v>
      </c>
      <c r="D163" s="7">
        <f t="shared" si="7"/>
        <v>2024</v>
      </c>
      <c r="E163" s="2">
        <v>45644</v>
      </c>
      <c r="F163" s="1" t="s">
        <v>3019</v>
      </c>
      <c r="G163" s="6">
        <v>3500</v>
      </c>
      <c r="H163" s="1" t="s">
        <v>2874</v>
      </c>
      <c r="I163" s="2">
        <v>45644</v>
      </c>
      <c r="J163" s="2">
        <v>45795</v>
      </c>
      <c r="K163" s="1" t="s">
        <v>3020</v>
      </c>
    </row>
    <row r="164" spans="2:12" x14ac:dyDescent="0.25">
      <c r="B164" s="1" t="s">
        <v>2984</v>
      </c>
      <c r="C164" s="7">
        <f t="shared" si="6"/>
        <v>334</v>
      </c>
      <c r="D164" s="7">
        <f t="shared" si="7"/>
        <v>2024</v>
      </c>
      <c r="E164" s="2">
        <v>45657</v>
      </c>
      <c r="F164" s="1" t="s">
        <v>3017</v>
      </c>
      <c r="G164" s="15" t="s">
        <v>3177</v>
      </c>
      <c r="I164" s="2">
        <v>45657</v>
      </c>
      <c r="J164" s="2">
        <v>46022</v>
      </c>
      <c r="K164" s="1" t="s">
        <v>3000</v>
      </c>
    </row>
    <row r="165" spans="2:12" x14ac:dyDescent="0.25">
      <c r="B165" s="1" t="s">
        <v>3009</v>
      </c>
      <c r="C165" s="7">
        <f t="shared" si="6"/>
        <v>335</v>
      </c>
      <c r="D165" s="7">
        <f t="shared" si="7"/>
        <v>2024</v>
      </c>
      <c r="E165" s="2">
        <v>45624</v>
      </c>
      <c r="F165" s="1" t="s">
        <v>3021</v>
      </c>
      <c r="G165" s="6">
        <v>8265.6</v>
      </c>
      <c r="H165" s="1" t="s">
        <v>2886</v>
      </c>
      <c r="I165" s="2">
        <v>45627</v>
      </c>
      <c r="J165" s="2">
        <v>45991</v>
      </c>
      <c r="K165" s="1" t="s">
        <v>2585</v>
      </c>
    </row>
    <row r="166" spans="2:12" x14ac:dyDescent="0.25">
      <c r="B166" s="1" t="s">
        <v>3010</v>
      </c>
      <c r="C166" s="7">
        <f t="shared" si="6"/>
        <v>336</v>
      </c>
      <c r="D166" s="7">
        <f t="shared" si="7"/>
        <v>2024</v>
      </c>
      <c r="E166" s="2">
        <v>45622</v>
      </c>
      <c r="F166" s="1" t="s">
        <v>3022</v>
      </c>
      <c r="G166" s="6">
        <v>2636.73</v>
      </c>
      <c r="H166" s="1" t="s">
        <v>2886</v>
      </c>
      <c r="I166" s="2">
        <v>45658</v>
      </c>
      <c r="J166" s="2">
        <v>46022</v>
      </c>
      <c r="K166" s="1" t="s">
        <v>2584</v>
      </c>
    </row>
    <row r="167" spans="2:12" x14ac:dyDescent="0.25">
      <c r="B167" s="1" t="s">
        <v>3011</v>
      </c>
      <c r="C167" s="7">
        <f t="shared" si="6"/>
        <v>337</v>
      </c>
      <c r="D167" s="7">
        <f t="shared" si="7"/>
        <v>2024</v>
      </c>
      <c r="E167" s="2">
        <v>45650</v>
      </c>
      <c r="F167" s="1" t="s">
        <v>1783</v>
      </c>
      <c r="G167" s="6">
        <v>339597.1</v>
      </c>
      <c r="I167" s="2">
        <v>45658</v>
      </c>
      <c r="J167" s="2">
        <v>39478</v>
      </c>
      <c r="K167" s="1" t="s">
        <v>3023</v>
      </c>
    </row>
    <row r="168" spans="2:12" ht="25.5" x14ac:dyDescent="0.25">
      <c r="B168" s="1" t="s">
        <v>3012</v>
      </c>
      <c r="C168" s="7">
        <f t="shared" si="6"/>
        <v>338</v>
      </c>
      <c r="D168" s="7">
        <f t="shared" si="7"/>
        <v>2024</v>
      </c>
      <c r="E168" s="2">
        <v>45657</v>
      </c>
      <c r="F168" s="1" t="s">
        <v>18</v>
      </c>
      <c r="G168" s="6">
        <v>232317.35</v>
      </c>
      <c r="I168" s="2">
        <v>45657</v>
      </c>
      <c r="J168" s="2">
        <v>46202</v>
      </c>
      <c r="K168" s="1" t="s">
        <v>3024</v>
      </c>
    </row>
    <row r="169" spans="2:12" ht="25.5" x14ac:dyDescent="0.25">
      <c r="B169" s="1" t="s">
        <v>3013</v>
      </c>
      <c r="C169" s="7">
        <f t="shared" si="6"/>
        <v>339</v>
      </c>
      <c r="D169" s="7">
        <f t="shared" si="7"/>
        <v>2024</v>
      </c>
      <c r="E169" s="2">
        <v>45645</v>
      </c>
      <c r="F169" s="1" t="s">
        <v>445</v>
      </c>
      <c r="G169" s="6">
        <v>751592.79</v>
      </c>
      <c r="I169" s="2">
        <v>45658</v>
      </c>
      <c r="J169" s="2">
        <v>46387</v>
      </c>
      <c r="K169" s="1" t="s">
        <v>3028</v>
      </c>
    </row>
    <row r="170" spans="2:12" x14ac:dyDescent="0.25">
      <c r="B170" s="1" t="s">
        <v>3014</v>
      </c>
      <c r="C170" s="7">
        <f t="shared" si="6"/>
        <v>340</v>
      </c>
      <c r="D170" s="7">
        <f t="shared" si="7"/>
        <v>2024</v>
      </c>
      <c r="E170" s="2">
        <v>45604</v>
      </c>
      <c r="F170" s="1" t="s">
        <v>3025</v>
      </c>
      <c r="G170" s="17" t="s">
        <v>3176</v>
      </c>
      <c r="I170" s="2">
        <v>45658</v>
      </c>
      <c r="J170" s="2">
        <v>46022</v>
      </c>
      <c r="K170" s="1" t="s">
        <v>2910</v>
      </c>
    </row>
    <row r="171" spans="2:12" x14ac:dyDescent="0.25">
      <c r="B171" s="1" t="s">
        <v>3015</v>
      </c>
      <c r="C171" s="7">
        <f t="shared" si="6"/>
        <v>341</v>
      </c>
      <c r="D171" s="7">
        <f t="shared" si="7"/>
        <v>2024</v>
      </c>
      <c r="E171" s="2">
        <v>45604</v>
      </c>
      <c r="F171" s="1" t="s">
        <v>3025</v>
      </c>
      <c r="G171" s="6">
        <v>50</v>
      </c>
      <c r="H171" s="1" t="s">
        <v>2972</v>
      </c>
      <c r="I171" s="2">
        <v>45658</v>
      </c>
      <c r="J171" s="2">
        <v>46022</v>
      </c>
      <c r="K171" s="1" t="s">
        <v>3027</v>
      </c>
    </row>
    <row r="172" spans="2:12" x14ac:dyDescent="0.25">
      <c r="B172" s="1" t="s">
        <v>3016</v>
      </c>
      <c r="C172" s="7">
        <f t="shared" si="6"/>
        <v>342</v>
      </c>
      <c r="D172" s="7">
        <f t="shared" si="7"/>
        <v>2024</v>
      </c>
      <c r="E172" s="2">
        <v>45604</v>
      </c>
      <c r="F172" s="1" t="s">
        <v>3025</v>
      </c>
      <c r="G172" s="6">
        <v>100</v>
      </c>
      <c r="H172" s="1" t="s">
        <v>2874</v>
      </c>
      <c r="I172" s="2">
        <v>45658</v>
      </c>
      <c r="J172" s="2">
        <v>46022</v>
      </c>
      <c r="K172" s="1" t="s">
        <v>3026</v>
      </c>
    </row>
    <row r="173" spans="2:12" x14ac:dyDescent="0.25">
      <c r="C173" s="7" t="str">
        <f t="shared" si="6"/>
        <v/>
      </c>
      <c r="D173" s="7" t="str">
        <f t="shared" si="7"/>
        <v/>
      </c>
    </row>
    <row r="174" spans="2:12" x14ac:dyDescent="0.25">
      <c r="B174" s="18"/>
      <c r="C174" s="19" t="str">
        <f t="shared" si="6"/>
        <v/>
      </c>
      <c r="D174" s="19" t="str">
        <f t="shared" si="7"/>
        <v/>
      </c>
      <c r="E174" s="18"/>
      <c r="F174" s="18"/>
      <c r="G174" s="20"/>
      <c r="H174" s="18"/>
      <c r="I174" s="18"/>
      <c r="J174" s="18"/>
      <c r="K174" s="18"/>
      <c r="L174" s="18"/>
    </row>
    <row r="175" spans="2:12" x14ac:dyDescent="0.25">
      <c r="C175" s="7" t="str">
        <f t="shared" si="6"/>
        <v/>
      </c>
      <c r="D175" s="7" t="str">
        <f t="shared" si="7"/>
        <v/>
      </c>
      <c r="F175" s="16"/>
    </row>
    <row r="176" spans="2:12" ht="25.5" x14ac:dyDescent="0.25">
      <c r="B176" s="1" t="s">
        <v>3041</v>
      </c>
      <c r="C176" s="7" t="str">
        <f t="shared" si="6"/>
        <v/>
      </c>
      <c r="D176" s="7">
        <f t="shared" si="7"/>
        <v>2025</v>
      </c>
      <c r="E176" s="2">
        <v>45659</v>
      </c>
      <c r="F176" s="1" t="s">
        <v>3042</v>
      </c>
      <c r="G176" s="6" t="s">
        <v>3044</v>
      </c>
      <c r="I176" s="2">
        <v>45659</v>
      </c>
      <c r="J176" s="2">
        <v>46022</v>
      </c>
      <c r="K176" s="1" t="s">
        <v>3043</v>
      </c>
    </row>
    <row r="177" spans="2:11" x14ac:dyDescent="0.25">
      <c r="B177" s="1" t="s">
        <v>3045</v>
      </c>
      <c r="C177" s="7">
        <f t="shared" si="6"/>
        <v>2</v>
      </c>
      <c r="D177" s="7">
        <f t="shared" si="7"/>
        <v>2025</v>
      </c>
      <c r="E177" s="2">
        <v>45659</v>
      </c>
      <c r="F177" s="1" t="s">
        <v>3046</v>
      </c>
      <c r="G177" s="6">
        <v>2106</v>
      </c>
      <c r="H177" s="1" t="s">
        <v>2886</v>
      </c>
      <c r="I177" s="2">
        <v>45658</v>
      </c>
      <c r="J177" s="2">
        <v>46022</v>
      </c>
      <c r="K177" s="1" t="s">
        <v>3047</v>
      </c>
    </row>
    <row r="178" spans="2:11" x14ac:dyDescent="0.25">
      <c r="B178" s="1" t="s">
        <v>3048</v>
      </c>
      <c r="C178" s="7">
        <f t="shared" si="6"/>
        <v>3</v>
      </c>
      <c r="D178" s="7">
        <f t="shared" si="7"/>
        <v>2025</v>
      </c>
    </row>
    <row r="179" spans="2:11" ht="38.25" x14ac:dyDescent="0.25">
      <c r="B179" s="1" t="s">
        <v>3050</v>
      </c>
      <c r="C179" s="7">
        <f t="shared" si="6"/>
        <v>4</v>
      </c>
      <c r="D179" s="7">
        <f t="shared" si="7"/>
        <v>2025</v>
      </c>
      <c r="E179" s="2">
        <v>45665</v>
      </c>
      <c r="F179" s="1" t="s">
        <v>472</v>
      </c>
      <c r="G179" s="6">
        <v>25</v>
      </c>
      <c r="H179" s="1" t="s">
        <v>2886</v>
      </c>
      <c r="I179" s="2">
        <v>45665</v>
      </c>
      <c r="J179" s="2">
        <v>46003</v>
      </c>
      <c r="K179" s="1" t="s">
        <v>3049</v>
      </c>
    </row>
    <row r="180" spans="2:11" ht="38.25" x14ac:dyDescent="0.25">
      <c r="B180" s="1" t="s">
        <v>3052</v>
      </c>
      <c r="C180" s="7">
        <f t="shared" si="6"/>
        <v>5</v>
      </c>
      <c r="D180" s="7">
        <v>45665</v>
      </c>
      <c r="E180" s="2">
        <v>45665</v>
      </c>
      <c r="F180" s="1" t="s">
        <v>3051</v>
      </c>
      <c r="G180" s="6">
        <v>25</v>
      </c>
      <c r="H180" s="1" t="s">
        <v>2886</v>
      </c>
      <c r="I180" s="2">
        <v>45665</v>
      </c>
      <c r="J180" s="2">
        <v>46003</v>
      </c>
      <c r="K180" s="1" t="s">
        <v>3049</v>
      </c>
    </row>
    <row r="181" spans="2:11" ht="38.25" x14ac:dyDescent="0.25">
      <c r="B181" s="1" t="s">
        <v>3055</v>
      </c>
      <c r="C181" s="7">
        <f t="shared" si="6"/>
        <v>6</v>
      </c>
      <c r="D181" s="7">
        <f t="shared" si="7"/>
        <v>2025</v>
      </c>
      <c r="E181" s="2">
        <v>45665</v>
      </c>
      <c r="F181" s="1" t="s">
        <v>3053</v>
      </c>
      <c r="G181" s="6">
        <v>60</v>
      </c>
      <c r="H181" s="1" t="s">
        <v>2886</v>
      </c>
      <c r="I181" s="2">
        <v>45665</v>
      </c>
      <c r="J181" s="2">
        <v>46003</v>
      </c>
      <c r="K181" s="1" t="s">
        <v>3054</v>
      </c>
    </row>
    <row r="182" spans="2:11" ht="25.5" x14ac:dyDescent="0.25">
      <c r="B182" s="1" t="s">
        <v>3058</v>
      </c>
      <c r="C182" s="7">
        <f t="shared" si="6"/>
        <v>7</v>
      </c>
      <c r="D182" s="7">
        <f t="shared" si="7"/>
        <v>2025</v>
      </c>
      <c r="E182" s="2">
        <v>45659</v>
      </c>
      <c r="F182" s="1" t="s">
        <v>3056</v>
      </c>
      <c r="G182" s="6" t="s">
        <v>3057</v>
      </c>
      <c r="H182" s="1" t="s">
        <v>2874</v>
      </c>
      <c r="I182" s="2">
        <v>45659</v>
      </c>
      <c r="J182" s="2">
        <v>46022</v>
      </c>
      <c r="K182" s="1" t="s">
        <v>3059</v>
      </c>
    </row>
    <row r="183" spans="2:11" ht="25.5" x14ac:dyDescent="0.25">
      <c r="B183" s="1" t="s">
        <v>3060</v>
      </c>
      <c r="C183" s="7">
        <f t="shared" si="6"/>
        <v>8</v>
      </c>
      <c r="D183" s="7">
        <f t="shared" si="7"/>
        <v>2025</v>
      </c>
      <c r="E183" s="2">
        <v>45659</v>
      </c>
      <c r="F183" s="21" t="s">
        <v>3056</v>
      </c>
      <c r="G183" s="6" t="s">
        <v>3057</v>
      </c>
      <c r="H183" s="1" t="s">
        <v>2874</v>
      </c>
      <c r="I183" s="2">
        <v>45659</v>
      </c>
      <c r="J183" s="2">
        <v>46022</v>
      </c>
      <c r="K183" s="1" t="s">
        <v>3061</v>
      </c>
    </row>
    <row r="184" spans="2:11" ht="25.5" x14ac:dyDescent="0.25">
      <c r="B184" s="1" t="s">
        <v>3064</v>
      </c>
      <c r="C184" s="7" t="s">
        <v>3063</v>
      </c>
      <c r="D184" s="7">
        <f t="shared" si="7"/>
        <v>2025</v>
      </c>
      <c r="E184" s="2">
        <v>45659</v>
      </c>
      <c r="F184" s="21" t="s">
        <v>3056</v>
      </c>
      <c r="G184" s="6" t="s">
        <v>3057</v>
      </c>
      <c r="H184" s="1" t="s">
        <v>2874</v>
      </c>
      <c r="I184" s="2">
        <v>45659</v>
      </c>
      <c r="J184" s="2">
        <v>46022</v>
      </c>
      <c r="K184" s="1" t="s">
        <v>3062</v>
      </c>
    </row>
    <row r="185" spans="2:11" ht="25.5" x14ac:dyDescent="0.25">
      <c r="B185" s="1" t="s">
        <v>3065</v>
      </c>
      <c r="C185" s="7">
        <f t="shared" si="6"/>
        <v>10</v>
      </c>
      <c r="D185" s="7">
        <f t="shared" si="7"/>
        <v>2025</v>
      </c>
      <c r="E185" s="2">
        <v>45667</v>
      </c>
      <c r="F185" s="1" t="s">
        <v>137</v>
      </c>
      <c r="G185" s="6">
        <v>900</v>
      </c>
      <c r="H185" s="1" t="s">
        <v>2874</v>
      </c>
      <c r="I185" s="2">
        <v>45667</v>
      </c>
      <c r="J185" s="2">
        <v>46022</v>
      </c>
      <c r="K185" s="1" t="s">
        <v>3066</v>
      </c>
    </row>
    <row r="186" spans="2:11" x14ac:dyDescent="0.25">
      <c r="B186" s="1" t="s">
        <v>3067</v>
      </c>
      <c r="C186" s="7">
        <f t="shared" si="6"/>
        <v>11</v>
      </c>
      <c r="D186" s="7">
        <f t="shared" si="7"/>
        <v>2025</v>
      </c>
      <c r="E186" s="2">
        <v>45667</v>
      </c>
      <c r="F186" s="1" t="s">
        <v>3068</v>
      </c>
      <c r="G186" s="6">
        <v>591.66</v>
      </c>
      <c r="H186" s="1" t="s">
        <v>2886</v>
      </c>
      <c r="I186" s="2">
        <v>45667</v>
      </c>
      <c r="J186" s="2">
        <v>46022</v>
      </c>
      <c r="K186" s="1" t="s">
        <v>3069</v>
      </c>
    </row>
    <row r="187" spans="2:11" ht="25.5" x14ac:dyDescent="0.25">
      <c r="B187" s="1" t="s">
        <v>3070</v>
      </c>
      <c r="C187" s="7">
        <f t="shared" si="6"/>
        <v>12</v>
      </c>
      <c r="D187" s="7">
        <f t="shared" si="7"/>
        <v>2025</v>
      </c>
      <c r="E187" s="2">
        <v>45667</v>
      </c>
      <c r="F187" s="1" t="s">
        <v>3071</v>
      </c>
      <c r="G187" s="6">
        <v>1600</v>
      </c>
      <c r="H187" s="1" t="s">
        <v>2874</v>
      </c>
      <c r="I187" s="2">
        <v>45667</v>
      </c>
      <c r="J187" s="2">
        <v>46022</v>
      </c>
      <c r="K187" s="1" t="s">
        <v>3072</v>
      </c>
    </row>
    <row r="188" spans="2:11" x14ac:dyDescent="0.25">
      <c r="B188" s="1" t="s">
        <v>3073</v>
      </c>
      <c r="C188" s="7">
        <f t="shared" si="6"/>
        <v>13</v>
      </c>
      <c r="D188" s="7">
        <f t="shared" si="7"/>
        <v>2025</v>
      </c>
      <c r="E188" s="2">
        <v>45667</v>
      </c>
      <c r="F188" s="1" t="s">
        <v>3074</v>
      </c>
      <c r="G188" s="6">
        <v>5500</v>
      </c>
      <c r="H188" s="1" t="s">
        <v>2886</v>
      </c>
      <c r="I188" s="2">
        <v>45667</v>
      </c>
      <c r="J188" s="2">
        <v>45747</v>
      </c>
      <c r="K188" s="1" t="s">
        <v>3075</v>
      </c>
    </row>
    <row r="189" spans="2:11" x14ac:dyDescent="0.25">
      <c r="B189" s="1" t="s">
        <v>3076</v>
      </c>
      <c r="C189" s="7">
        <f t="shared" si="6"/>
        <v>14</v>
      </c>
      <c r="D189" s="7">
        <f t="shared" si="7"/>
        <v>2025</v>
      </c>
    </row>
    <row r="190" spans="2:11" x14ac:dyDescent="0.25">
      <c r="B190" s="1" t="s">
        <v>3077</v>
      </c>
      <c r="C190" s="7">
        <f t="shared" si="6"/>
        <v>15</v>
      </c>
      <c r="D190" s="7">
        <f t="shared" si="7"/>
        <v>2025</v>
      </c>
    </row>
    <row r="191" spans="2:11" x14ac:dyDescent="0.25">
      <c r="B191" s="1" t="s">
        <v>3078</v>
      </c>
      <c r="C191" s="7">
        <f t="shared" si="6"/>
        <v>16</v>
      </c>
      <c r="D191" s="7">
        <f t="shared" si="7"/>
        <v>2025</v>
      </c>
      <c r="E191" s="2">
        <v>45677</v>
      </c>
      <c r="F191" s="1" t="s">
        <v>3079</v>
      </c>
      <c r="G191" s="6">
        <v>350</v>
      </c>
      <c r="H191" s="1" t="s">
        <v>2886</v>
      </c>
      <c r="I191" s="2">
        <v>45677</v>
      </c>
      <c r="J191" s="2">
        <v>45693</v>
      </c>
      <c r="K191" s="1" t="s">
        <v>3080</v>
      </c>
    </row>
    <row r="192" spans="2:11" ht="25.5" x14ac:dyDescent="0.25">
      <c r="B192" s="1" t="s">
        <v>3081</v>
      </c>
      <c r="C192" s="7">
        <f t="shared" si="6"/>
        <v>17</v>
      </c>
      <c r="D192" s="7">
        <f t="shared" si="7"/>
        <v>2025</v>
      </c>
      <c r="E192" s="2">
        <v>45673</v>
      </c>
      <c r="F192" s="1" t="s">
        <v>3082</v>
      </c>
      <c r="G192" s="6">
        <v>2000</v>
      </c>
      <c r="H192" s="1" t="s">
        <v>2886</v>
      </c>
      <c r="I192" s="2">
        <v>45673</v>
      </c>
      <c r="J192" s="2">
        <v>45838</v>
      </c>
      <c r="K192" s="1" t="s">
        <v>3083</v>
      </c>
    </row>
    <row r="193" spans="2:11" x14ac:dyDescent="0.25">
      <c r="B193" s="1" t="s">
        <v>3084</v>
      </c>
      <c r="C193" s="7">
        <f t="shared" si="6"/>
        <v>18</v>
      </c>
      <c r="D193" s="7">
        <f t="shared" si="7"/>
        <v>2025</v>
      </c>
      <c r="E193" s="2">
        <v>45673</v>
      </c>
      <c r="F193" s="1" t="s">
        <v>3085</v>
      </c>
      <c r="G193" s="6" t="s">
        <v>3176</v>
      </c>
      <c r="K193" s="1" t="s">
        <v>3086</v>
      </c>
    </row>
    <row r="194" spans="2:11" x14ac:dyDescent="0.25">
      <c r="B194" s="1" t="s">
        <v>3087</v>
      </c>
      <c r="C194" s="7">
        <f t="shared" si="6"/>
        <v>19</v>
      </c>
      <c r="D194" s="7">
        <f t="shared" si="7"/>
        <v>2025</v>
      </c>
      <c r="E194" s="2">
        <v>45678</v>
      </c>
      <c r="F194" s="1" t="s">
        <v>3088</v>
      </c>
      <c r="G194" s="6">
        <v>20000</v>
      </c>
      <c r="K194" s="1" t="s">
        <v>3089</v>
      </c>
    </row>
    <row r="195" spans="2:11" ht="38.25" x14ac:dyDescent="0.25">
      <c r="B195" s="1" t="s">
        <v>3090</v>
      </c>
      <c r="C195" s="7">
        <f t="shared" si="6"/>
        <v>20</v>
      </c>
      <c r="D195" s="7">
        <f t="shared" si="7"/>
        <v>2025</v>
      </c>
      <c r="E195" s="2">
        <v>45680</v>
      </c>
      <c r="F195" s="1" t="s">
        <v>492</v>
      </c>
      <c r="G195" s="6">
        <v>26</v>
      </c>
      <c r="H195" s="1" t="s">
        <v>2886</v>
      </c>
      <c r="I195" s="2">
        <v>45680</v>
      </c>
      <c r="J195" s="2">
        <v>46003</v>
      </c>
      <c r="K195" s="1" t="s">
        <v>3093</v>
      </c>
    </row>
    <row r="196" spans="2:11" ht="38.25" x14ac:dyDescent="0.25">
      <c r="B196" s="1" t="s">
        <v>3091</v>
      </c>
      <c r="C196" s="7">
        <f t="shared" si="6"/>
        <v>21</v>
      </c>
      <c r="D196" s="7">
        <v>45680</v>
      </c>
      <c r="E196" s="2">
        <v>45680</v>
      </c>
      <c r="F196" s="1" t="s">
        <v>3092</v>
      </c>
      <c r="G196" s="6">
        <v>60</v>
      </c>
      <c r="H196" s="1" t="s">
        <v>2886</v>
      </c>
      <c r="I196" s="2">
        <v>45680</v>
      </c>
      <c r="J196" s="2">
        <v>46003</v>
      </c>
      <c r="K196" s="1" t="s">
        <v>3054</v>
      </c>
    </row>
    <row r="197" spans="2:11" ht="38.25" x14ac:dyDescent="0.25">
      <c r="B197" s="1" t="s">
        <v>3094</v>
      </c>
      <c r="C197" s="7">
        <f t="shared" si="6"/>
        <v>22</v>
      </c>
      <c r="D197" s="7">
        <f t="shared" si="7"/>
        <v>2025</v>
      </c>
      <c r="E197" s="2">
        <v>45680</v>
      </c>
      <c r="F197" s="1" t="s">
        <v>3095</v>
      </c>
      <c r="G197" s="6">
        <v>60</v>
      </c>
      <c r="H197" s="1" t="s">
        <v>2886</v>
      </c>
      <c r="I197" s="2">
        <v>45680</v>
      </c>
      <c r="J197" s="2">
        <v>46003</v>
      </c>
      <c r="K197" s="1" t="s">
        <v>3054</v>
      </c>
    </row>
    <row r="198" spans="2:11" ht="38.25" x14ac:dyDescent="0.25">
      <c r="B198" s="1" t="s">
        <v>3096</v>
      </c>
      <c r="C198" s="7">
        <f t="shared" si="6"/>
        <v>23</v>
      </c>
      <c r="D198" s="7">
        <f t="shared" si="7"/>
        <v>2025</v>
      </c>
      <c r="E198" s="2">
        <v>45680</v>
      </c>
      <c r="F198" s="1" t="s">
        <v>2853</v>
      </c>
      <c r="G198" s="6">
        <v>25</v>
      </c>
      <c r="H198" s="1" t="s">
        <v>2886</v>
      </c>
      <c r="I198" s="2">
        <v>45680</v>
      </c>
      <c r="J198" s="2">
        <v>46003</v>
      </c>
      <c r="K198" s="1" t="s">
        <v>3049</v>
      </c>
    </row>
    <row r="199" spans="2:11" ht="38.25" x14ac:dyDescent="0.25">
      <c r="B199" s="1" t="s">
        <v>3097</v>
      </c>
      <c r="C199" s="7">
        <f t="shared" si="6"/>
        <v>24</v>
      </c>
      <c r="D199" s="7">
        <f t="shared" si="7"/>
        <v>2025</v>
      </c>
      <c r="E199" s="2">
        <v>45680</v>
      </c>
      <c r="F199" s="1" t="s">
        <v>3098</v>
      </c>
      <c r="G199" s="6">
        <v>25</v>
      </c>
      <c r="H199" s="1" t="s">
        <v>2886</v>
      </c>
      <c r="I199" s="2">
        <v>45680</v>
      </c>
      <c r="J199" s="2">
        <v>46003</v>
      </c>
      <c r="K199" s="1" t="s">
        <v>3049</v>
      </c>
    </row>
    <row r="200" spans="2:11" x14ac:dyDescent="0.25">
      <c r="B200" s="1" t="s">
        <v>3099</v>
      </c>
      <c r="C200" s="7">
        <f t="shared" si="6"/>
        <v>25</v>
      </c>
      <c r="D200" s="7">
        <f t="shared" si="7"/>
        <v>2025</v>
      </c>
      <c r="E200" s="2">
        <v>45680</v>
      </c>
      <c r="F200" s="1" t="s">
        <v>3092</v>
      </c>
      <c r="G200" s="6" t="s">
        <v>2769</v>
      </c>
      <c r="I200" s="2">
        <v>45680</v>
      </c>
      <c r="J200" s="2">
        <v>46003</v>
      </c>
      <c r="K200" s="1" t="s">
        <v>27</v>
      </c>
    </row>
    <row r="201" spans="2:11" x14ac:dyDescent="0.25">
      <c r="B201" s="1" t="s">
        <v>3100</v>
      </c>
      <c r="C201" s="7">
        <f t="shared" si="6"/>
        <v>26</v>
      </c>
      <c r="D201" s="7">
        <f t="shared" si="7"/>
        <v>2025</v>
      </c>
      <c r="E201" s="2">
        <v>45665</v>
      </c>
      <c r="F201" s="1" t="s">
        <v>3102</v>
      </c>
      <c r="I201" s="2">
        <v>45665</v>
      </c>
      <c r="J201" s="2">
        <v>46003</v>
      </c>
      <c r="K201" s="1" t="s">
        <v>27</v>
      </c>
    </row>
    <row r="202" spans="2:11" x14ac:dyDescent="0.25">
      <c r="B202" s="1" t="s">
        <v>3101</v>
      </c>
      <c r="C202" s="7">
        <f t="shared" si="6"/>
        <v>27</v>
      </c>
      <c r="D202" s="7">
        <f t="shared" si="7"/>
        <v>2025</v>
      </c>
      <c r="E202" s="2">
        <v>45680</v>
      </c>
      <c r="F202" s="1" t="s">
        <v>3103</v>
      </c>
      <c r="I202" s="2">
        <v>45680</v>
      </c>
      <c r="J202" s="2">
        <v>46003</v>
      </c>
      <c r="K202" s="1" t="s">
        <v>27</v>
      </c>
    </row>
    <row r="203" spans="2:11" x14ac:dyDescent="0.25">
      <c r="B203" s="1" t="s">
        <v>3104</v>
      </c>
      <c r="C203" s="7">
        <f t="shared" si="6"/>
        <v>28</v>
      </c>
      <c r="D203" s="7">
        <f t="shared" si="7"/>
        <v>2025</v>
      </c>
      <c r="E203" s="2">
        <v>45685</v>
      </c>
      <c r="F203" s="1" t="s">
        <v>3105</v>
      </c>
      <c r="G203" s="6">
        <v>2700</v>
      </c>
      <c r="H203" s="1" t="s">
        <v>2886</v>
      </c>
      <c r="I203" s="2">
        <v>45689</v>
      </c>
      <c r="J203" s="2">
        <v>46022</v>
      </c>
      <c r="K203" s="1" t="s">
        <v>3106</v>
      </c>
    </row>
    <row r="204" spans="2:11" x14ac:dyDescent="0.25">
      <c r="B204" s="1" t="s">
        <v>3107</v>
      </c>
      <c r="C204" s="7">
        <f t="shared" si="6"/>
        <v>29</v>
      </c>
      <c r="D204" s="7">
        <f t="shared" si="7"/>
        <v>2025</v>
      </c>
      <c r="E204" s="2">
        <v>45695</v>
      </c>
      <c r="F204" s="1" t="s">
        <v>3108</v>
      </c>
      <c r="G204" s="6">
        <v>35390.51</v>
      </c>
      <c r="H204" s="1" t="s">
        <v>2886</v>
      </c>
      <c r="I204" s="2">
        <v>45695</v>
      </c>
      <c r="J204" s="2">
        <v>46022</v>
      </c>
      <c r="K204" s="1" t="s">
        <v>3109</v>
      </c>
    </row>
    <row r="205" spans="2:11" x14ac:dyDescent="0.25">
      <c r="B205" s="1" t="s">
        <v>3110</v>
      </c>
      <c r="C205" s="7">
        <f t="shared" si="6"/>
        <v>30</v>
      </c>
      <c r="D205" s="7">
        <f t="shared" si="7"/>
        <v>2025</v>
      </c>
      <c r="E205" s="2">
        <v>45692</v>
      </c>
      <c r="F205" s="1" t="s">
        <v>3111</v>
      </c>
      <c r="G205" s="6">
        <v>88958.52</v>
      </c>
      <c r="H205" s="1" t="s">
        <v>2886</v>
      </c>
      <c r="I205" s="2">
        <v>45689</v>
      </c>
      <c r="J205" s="2">
        <v>46022</v>
      </c>
      <c r="K205" s="1" t="s">
        <v>3112</v>
      </c>
    </row>
    <row r="206" spans="2:11" x14ac:dyDescent="0.25">
      <c r="B206" s="1" t="s">
        <v>3113</v>
      </c>
      <c r="C206" s="7">
        <f t="shared" si="6"/>
        <v>31</v>
      </c>
      <c r="D206" s="7">
        <f t="shared" si="7"/>
        <v>2025</v>
      </c>
      <c r="E206" s="2">
        <v>45673</v>
      </c>
      <c r="F206" s="1" t="s">
        <v>2922</v>
      </c>
      <c r="G206" s="6">
        <v>220</v>
      </c>
      <c r="H206" s="1" t="s">
        <v>2886</v>
      </c>
      <c r="I206" s="2">
        <v>45673</v>
      </c>
      <c r="J206" s="2">
        <v>46022</v>
      </c>
      <c r="K206" s="1" t="s">
        <v>3114</v>
      </c>
    </row>
    <row r="207" spans="2:11" ht="38.25" x14ac:dyDescent="0.25">
      <c r="B207" s="1" t="s">
        <v>3115</v>
      </c>
      <c r="C207" s="7">
        <f t="shared" si="6"/>
        <v>32</v>
      </c>
      <c r="D207" s="7">
        <f t="shared" si="7"/>
        <v>2025</v>
      </c>
      <c r="E207" s="2">
        <v>45688</v>
      </c>
      <c r="F207" s="1" t="s">
        <v>3116</v>
      </c>
      <c r="G207" s="6">
        <v>60</v>
      </c>
      <c r="H207" s="1" t="s">
        <v>2886</v>
      </c>
      <c r="I207" s="2">
        <v>45688</v>
      </c>
      <c r="J207" s="2">
        <v>46003</v>
      </c>
      <c r="K207" s="1" t="s">
        <v>3054</v>
      </c>
    </row>
    <row r="208" spans="2:11" x14ac:dyDescent="0.25">
      <c r="B208" s="1" t="s">
        <v>3117</v>
      </c>
      <c r="C208" s="7">
        <f t="shared" si="6"/>
        <v>33</v>
      </c>
      <c r="D208" s="7">
        <f t="shared" si="7"/>
        <v>2025</v>
      </c>
      <c r="E208" s="2">
        <v>45694</v>
      </c>
      <c r="F208" s="1" t="s">
        <v>2821</v>
      </c>
      <c r="G208" s="6">
        <v>900</v>
      </c>
      <c r="H208" s="1" t="s">
        <v>2886</v>
      </c>
      <c r="I208" s="2">
        <v>45694</v>
      </c>
      <c r="J208" s="2">
        <v>45776</v>
      </c>
      <c r="K208" s="1" t="s">
        <v>3118</v>
      </c>
    </row>
    <row r="209" spans="2:11" x14ac:dyDescent="0.25">
      <c r="B209" s="1" t="s">
        <v>3119</v>
      </c>
      <c r="C209" s="7">
        <f t="shared" si="6"/>
        <v>34</v>
      </c>
      <c r="D209" s="7">
        <f t="shared" si="7"/>
        <v>2025</v>
      </c>
      <c r="E209" s="2">
        <v>45688</v>
      </c>
      <c r="F209" s="1" t="s">
        <v>3122</v>
      </c>
      <c r="G209" s="6">
        <v>33000</v>
      </c>
      <c r="H209" s="1" t="s">
        <v>2886</v>
      </c>
      <c r="I209" s="2">
        <v>45900</v>
      </c>
      <c r="J209" s="2">
        <v>45900</v>
      </c>
      <c r="K209" s="1" t="s">
        <v>3123</v>
      </c>
    </row>
    <row r="210" spans="2:11" ht="38.25" x14ac:dyDescent="0.25">
      <c r="B210" s="1" t="s">
        <v>3120</v>
      </c>
      <c r="C210" s="7">
        <f t="shared" si="6"/>
        <v>35</v>
      </c>
      <c r="D210" s="7">
        <f t="shared" si="7"/>
        <v>2025</v>
      </c>
      <c r="E210" s="2">
        <v>45694</v>
      </c>
      <c r="F210" s="1" t="s">
        <v>3124</v>
      </c>
      <c r="G210" s="6">
        <v>60</v>
      </c>
      <c r="H210" s="1" t="s">
        <v>2886</v>
      </c>
      <c r="I210" s="2">
        <v>45694</v>
      </c>
      <c r="J210" s="2">
        <v>46004</v>
      </c>
      <c r="K210" s="1" t="s">
        <v>3054</v>
      </c>
    </row>
    <row r="211" spans="2:11" x14ac:dyDescent="0.25">
      <c r="B211" s="1" t="s">
        <v>3121</v>
      </c>
      <c r="C211" s="7">
        <f t="shared" si="6"/>
        <v>36</v>
      </c>
      <c r="D211" s="7">
        <f t="shared" si="7"/>
        <v>2025</v>
      </c>
      <c r="E211" s="2">
        <v>45694</v>
      </c>
      <c r="F211" s="1" t="s">
        <v>3125</v>
      </c>
      <c r="I211" s="2">
        <v>45694</v>
      </c>
      <c r="J211" s="2">
        <v>46004</v>
      </c>
      <c r="K211" s="1" t="s">
        <v>27</v>
      </c>
    </row>
    <row r="212" spans="2:11" x14ac:dyDescent="0.25">
      <c r="B212" s="1" t="s">
        <v>3126</v>
      </c>
      <c r="C212" s="7">
        <f t="shared" si="6"/>
        <v>37</v>
      </c>
      <c r="D212" s="7">
        <f t="shared" si="7"/>
        <v>2025</v>
      </c>
      <c r="E212" s="2">
        <v>45693</v>
      </c>
      <c r="F212" s="1" t="s">
        <v>3127</v>
      </c>
      <c r="G212" s="6">
        <v>48000</v>
      </c>
      <c r="H212" s="1" t="s">
        <v>2874</v>
      </c>
      <c r="I212" s="2">
        <v>45693</v>
      </c>
      <c r="K212" s="1" t="s">
        <v>3128</v>
      </c>
    </row>
    <row r="213" spans="2:11" x14ac:dyDescent="0.25">
      <c r="B213" s="1" t="s">
        <v>3129</v>
      </c>
      <c r="C213" s="7">
        <f t="shared" si="6"/>
        <v>38</v>
      </c>
      <c r="D213" s="7">
        <f t="shared" si="7"/>
        <v>2025</v>
      </c>
      <c r="E213" s="2">
        <v>45672</v>
      </c>
      <c r="F213" s="1" t="s">
        <v>3130</v>
      </c>
      <c r="G213" s="6">
        <v>35000</v>
      </c>
      <c r="I213" s="2">
        <v>45734</v>
      </c>
      <c r="J213" s="2">
        <v>45749</v>
      </c>
      <c r="K213" s="1" t="s">
        <v>3131</v>
      </c>
    </row>
    <row r="214" spans="2:11" x14ac:dyDescent="0.25">
      <c r="B214" s="1" t="s">
        <v>3132</v>
      </c>
      <c r="C214" s="7">
        <f t="shared" ref="C214:C277" si="8">IFERROR(IF(B214="1/2024",1,IF(MID(B214,FIND("/",B214)+1,4)=MID(B213,FIND("/",B213)+1,4),VALUE(MID(B214,1,FIND("/",B214)-1)),1)),"")</f>
        <v>39</v>
      </c>
      <c r="D214" s="7">
        <f t="shared" ref="D214:D277" si="9">IFERROR(VALUE(MID(B214,FIND("/",B214)+1,4)),"")</f>
        <v>2025</v>
      </c>
      <c r="E214" s="2">
        <v>45700</v>
      </c>
      <c r="F214" s="1" t="s">
        <v>15</v>
      </c>
      <c r="G214" s="6">
        <v>1000</v>
      </c>
      <c r="I214" s="2">
        <v>45700</v>
      </c>
      <c r="K214" s="1" t="s">
        <v>3133</v>
      </c>
    </row>
    <row r="215" spans="2:11" ht="25.5" x14ac:dyDescent="0.25">
      <c r="B215" s="1" t="s">
        <v>3134</v>
      </c>
      <c r="C215" s="7">
        <f t="shared" si="8"/>
        <v>40</v>
      </c>
      <c r="D215" s="7">
        <f t="shared" si="9"/>
        <v>2025</v>
      </c>
      <c r="E215" s="2">
        <v>45700</v>
      </c>
      <c r="F215" s="1" t="s">
        <v>3135</v>
      </c>
      <c r="G215" s="6">
        <v>900</v>
      </c>
      <c r="I215" s="2">
        <v>45700</v>
      </c>
      <c r="K215" s="1" t="s">
        <v>3136</v>
      </c>
    </row>
    <row r="216" spans="2:11" x14ac:dyDescent="0.25">
      <c r="B216" s="1" t="s">
        <v>3137</v>
      </c>
      <c r="C216" s="7">
        <f t="shared" si="8"/>
        <v>41</v>
      </c>
      <c r="D216" s="7">
        <f t="shared" si="9"/>
        <v>2025</v>
      </c>
    </row>
    <row r="217" spans="2:11" ht="25.5" x14ac:dyDescent="0.25">
      <c r="B217" s="1" t="s">
        <v>3138</v>
      </c>
      <c r="C217" s="7">
        <f t="shared" si="8"/>
        <v>42</v>
      </c>
      <c r="D217" s="7">
        <f t="shared" si="9"/>
        <v>2025</v>
      </c>
      <c r="E217" s="2">
        <v>45691</v>
      </c>
      <c r="F217" s="1" t="s">
        <v>3139</v>
      </c>
      <c r="I217" s="2">
        <v>45691</v>
      </c>
      <c r="J217" s="2">
        <v>46022</v>
      </c>
      <c r="K217" s="1" t="s">
        <v>3140</v>
      </c>
    </row>
    <row r="218" spans="2:11" x14ac:dyDescent="0.25">
      <c r="B218" s="1" t="s">
        <v>3141</v>
      </c>
      <c r="C218" s="7">
        <f t="shared" si="8"/>
        <v>43</v>
      </c>
      <c r="D218" s="7">
        <f t="shared" si="9"/>
        <v>2025</v>
      </c>
    </row>
    <row r="219" spans="2:11" x14ac:dyDescent="0.25">
      <c r="B219" s="1" t="s">
        <v>3142</v>
      </c>
      <c r="C219" s="7">
        <f t="shared" si="8"/>
        <v>44</v>
      </c>
      <c r="D219" s="7">
        <f t="shared" si="9"/>
        <v>2025</v>
      </c>
      <c r="E219" s="2">
        <v>45713</v>
      </c>
      <c r="F219" s="1" t="s">
        <v>3155</v>
      </c>
      <c r="G219" s="6">
        <v>353356.25</v>
      </c>
      <c r="H219" s="1" t="s">
        <v>2886</v>
      </c>
      <c r="I219" s="2">
        <v>45717</v>
      </c>
      <c r="J219" s="2">
        <v>46432</v>
      </c>
      <c r="K219" s="1" t="s">
        <v>3156</v>
      </c>
    </row>
    <row r="220" spans="2:11" ht="25.5" x14ac:dyDescent="0.25">
      <c r="B220" s="1" t="s">
        <v>3143</v>
      </c>
      <c r="C220" s="7">
        <f t="shared" si="8"/>
        <v>45</v>
      </c>
      <c r="D220" s="7">
        <f t="shared" si="9"/>
        <v>2025</v>
      </c>
      <c r="E220" s="2">
        <v>45715</v>
      </c>
      <c r="F220" s="1" t="s">
        <v>2820</v>
      </c>
      <c r="G220" s="6">
        <v>14360.4</v>
      </c>
      <c r="I220" s="2">
        <v>45658</v>
      </c>
      <c r="J220" s="2">
        <v>46022</v>
      </c>
      <c r="K220" s="1" t="s">
        <v>3157</v>
      </c>
    </row>
    <row r="221" spans="2:11" ht="25.5" x14ac:dyDescent="0.25">
      <c r="B221" s="1" t="s">
        <v>3144</v>
      </c>
      <c r="C221" s="7">
        <f t="shared" si="8"/>
        <v>46</v>
      </c>
      <c r="D221" s="7">
        <f t="shared" si="9"/>
        <v>2025</v>
      </c>
      <c r="E221" s="2">
        <v>45719</v>
      </c>
      <c r="F221" s="1" t="s">
        <v>3158</v>
      </c>
      <c r="G221" s="6" t="s">
        <v>3160</v>
      </c>
      <c r="H221" s="1" t="s">
        <v>2886</v>
      </c>
      <c r="I221" s="2">
        <v>45734</v>
      </c>
      <c r="J221" s="2">
        <v>45749</v>
      </c>
      <c r="K221" s="1" t="s">
        <v>3159</v>
      </c>
    </row>
    <row r="222" spans="2:11" ht="25.5" x14ac:dyDescent="0.25">
      <c r="B222" s="1" t="s">
        <v>3145</v>
      </c>
      <c r="C222" s="7">
        <f t="shared" si="8"/>
        <v>47</v>
      </c>
      <c r="D222" s="7">
        <f t="shared" si="9"/>
        <v>2025</v>
      </c>
      <c r="E222" s="2">
        <v>45729</v>
      </c>
      <c r="F222" s="1" t="s">
        <v>3162</v>
      </c>
      <c r="G222" s="6" t="s">
        <v>3160</v>
      </c>
      <c r="H222" s="1" t="s">
        <v>2886</v>
      </c>
      <c r="I222" s="2">
        <v>45734</v>
      </c>
      <c r="J222" s="2">
        <v>45749</v>
      </c>
      <c r="K222" s="1" t="s">
        <v>3161</v>
      </c>
    </row>
    <row r="223" spans="2:11" x14ac:dyDescent="0.25">
      <c r="B223" s="1" t="s">
        <v>3146</v>
      </c>
      <c r="C223" s="7">
        <f t="shared" si="8"/>
        <v>48</v>
      </c>
      <c r="D223" s="7">
        <f t="shared" si="9"/>
        <v>2025</v>
      </c>
      <c r="E223" s="2">
        <v>45714</v>
      </c>
      <c r="F223" s="1" t="s">
        <v>3163</v>
      </c>
      <c r="G223" s="6">
        <v>41688</v>
      </c>
      <c r="H223" s="1" t="s">
        <v>2874</v>
      </c>
      <c r="I223" s="2">
        <v>45717</v>
      </c>
      <c r="J223" s="2">
        <v>46446</v>
      </c>
      <c r="K223" s="1" t="s">
        <v>3164</v>
      </c>
    </row>
    <row r="224" spans="2:11" x14ac:dyDescent="0.25">
      <c r="B224" s="1" t="s">
        <v>3147</v>
      </c>
      <c r="C224" s="7">
        <f t="shared" si="8"/>
        <v>49</v>
      </c>
      <c r="D224" s="7">
        <f t="shared" si="9"/>
        <v>2025</v>
      </c>
      <c r="E224" s="2">
        <v>45729</v>
      </c>
      <c r="F224" s="1" t="s">
        <v>3165</v>
      </c>
      <c r="G224" s="15" t="s">
        <v>3176</v>
      </c>
      <c r="I224" s="2">
        <v>45734</v>
      </c>
      <c r="J224" s="2">
        <v>45749</v>
      </c>
      <c r="K224" s="1" t="s">
        <v>27</v>
      </c>
    </row>
    <row r="225" spans="2:11" x14ac:dyDescent="0.25">
      <c r="B225" s="1" t="s">
        <v>3148</v>
      </c>
      <c r="C225" s="7">
        <f t="shared" si="8"/>
        <v>50</v>
      </c>
      <c r="D225" s="7">
        <f t="shared" si="9"/>
        <v>2025</v>
      </c>
      <c r="E225" s="2">
        <v>45729</v>
      </c>
      <c r="F225" s="1" t="s">
        <v>3158</v>
      </c>
      <c r="G225" s="15" t="s">
        <v>3176</v>
      </c>
      <c r="I225" s="2">
        <v>45734</v>
      </c>
      <c r="J225" s="2">
        <v>45749</v>
      </c>
      <c r="K225" s="1" t="s">
        <v>27</v>
      </c>
    </row>
    <row r="226" spans="2:11" x14ac:dyDescent="0.25">
      <c r="B226" s="1" t="s">
        <v>3149</v>
      </c>
      <c r="C226" s="7">
        <f t="shared" si="8"/>
        <v>51</v>
      </c>
      <c r="D226" s="7">
        <f t="shared" si="9"/>
        <v>2025</v>
      </c>
      <c r="E226" s="2">
        <v>45714</v>
      </c>
      <c r="F226" s="1" t="s">
        <v>3166</v>
      </c>
      <c r="G226" s="15" t="s">
        <v>3167</v>
      </c>
      <c r="I226" s="2">
        <v>45717</v>
      </c>
      <c r="J226" s="2">
        <v>46265</v>
      </c>
      <c r="K226" s="1" t="s">
        <v>3168</v>
      </c>
    </row>
    <row r="227" spans="2:11" x14ac:dyDescent="0.25">
      <c r="B227" s="1" t="s">
        <v>3150</v>
      </c>
      <c r="C227" s="7">
        <f t="shared" si="8"/>
        <v>52</v>
      </c>
      <c r="D227" s="7">
        <f t="shared" si="9"/>
        <v>2025</v>
      </c>
      <c r="E227" s="2">
        <v>45695</v>
      </c>
      <c r="F227" s="1" t="s">
        <v>3169</v>
      </c>
      <c r="G227" s="6">
        <v>35000</v>
      </c>
      <c r="H227" s="1" t="s">
        <v>2874</v>
      </c>
      <c r="I227" s="2">
        <v>45900</v>
      </c>
      <c r="J227" s="2">
        <v>45900</v>
      </c>
      <c r="K227" s="1" t="s">
        <v>3170</v>
      </c>
    </row>
    <row r="228" spans="2:11" ht="25.5" x14ac:dyDescent="0.25">
      <c r="B228" s="1" t="s">
        <v>3151</v>
      </c>
      <c r="C228" s="7">
        <f t="shared" si="8"/>
        <v>53</v>
      </c>
      <c r="D228" s="7">
        <f t="shared" si="9"/>
        <v>2025</v>
      </c>
      <c r="E228" s="2">
        <v>45721</v>
      </c>
      <c r="F228" s="1" t="s">
        <v>2820</v>
      </c>
      <c r="G228" s="6">
        <v>14360.4</v>
      </c>
      <c r="I228" s="2">
        <v>45658</v>
      </c>
      <c r="J228" s="2">
        <v>46022</v>
      </c>
      <c r="K228" s="1" t="s">
        <v>3171</v>
      </c>
    </row>
    <row r="229" spans="2:11" ht="38.25" x14ac:dyDescent="0.25">
      <c r="B229" s="1" t="s">
        <v>3152</v>
      </c>
      <c r="C229" s="7">
        <f t="shared" si="8"/>
        <v>54</v>
      </c>
      <c r="D229" s="7">
        <f t="shared" si="9"/>
        <v>2025</v>
      </c>
      <c r="E229" s="2">
        <v>45724</v>
      </c>
      <c r="F229" s="1" t="s">
        <v>3172</v>
      </c>
      <c r="G229" s="6">
        <v>60</v>
      </c>
      <c r="H229" s="1" t="s">
        <v>2886</v>
      </c>
      <c r="I229" s="2">
        <v>45724</v>
      </c>
      <c r="J229" s="2">
        <v>46004</v>
      </c>
      <c r="K229" s="1" t="s">
        <v>3054</v>
      </c>
    </row>
    <row r="230" spans="2:11" x14ac:dyDescent="0.25">
      <c r="B230" s="1" t="s">
        <v>3153</v>
      </c>
      <c r="C230" s="7">
        <f t="shared" si="8"/>
        <v>55</v>
      </c>
      <c r="D230" s="7">
        <f t="shared" si="9"/>
        <v>2025</v>
      </c>
    </row>
    <row r="231" spans="2:11" x14ac:dyDescent="0.25">
      <c r="B231" s="1" t="s">
        <v>3154</v>
      </c>
      <c r="C231" s="7">
        <f t="shared" si="8"/>
        <v>56</v>
      </c>
      <c r="D231" s="7">
        <f t="shared" si="9"/>
        <v>2025</v>
      </c>
      <c r="E231" s="2">
        <v>45719</v>
      </c>
      <c r="F231" s="1" t="s">
        <v>444</v>
      </c>
      <c r="G231" s="6">
        <v>2000</v>
      </c>
      <c r="J231" s="2">
        <v>45747</v>
      </c>
      <c r="K231" s="1" t="s">
        <v>3133</v>
      </c>
    </row>
    <row r="232" spans="2:11" x14ac:dyDescent="0.25">
      <c r="B232" s="1" t="s">
        <v>3173</v>
      </c>
      <c r="C232" s="7">
        <f t="shared" si="8"/>
        <v>57</v>
      </c>
      <c r="D232" s="7">
        <f t="shared" si="9"/>
        <v>2025</v>
      </c>
      <c r="E232" s="2">
        <v>45726</v>
      </c>
      <c r="F232" s="1" t="s">
        <v>503</v>
      </c>
      <c r="G232" s="6">
        <v>1500</v>
      </c>
      <c r="J232" s="2">
        <v>45757</v>
      </c>
      <c r="K232" s="1" t="s">
        <v>3133</v>
      </c>
    </row>
    <row r="233" spans="2:11" x14ac:dyDescent="0.25">
      <c r="B233" s="1" t="s">
        <v>3174</v>
      </c>
      <c r="C233" s="7">
        <f t="shared" si="8"/>
        <v>58</v>
      </c>
      <c r="D233" s="7">
        <f t="shared" si="9"/>
        <v>2025</v>
      </c>
      <c r="E233" s="2">
        <v>45726</v>
      </c>
      <c r="F233" s="1" t="s">
        <v>503</v>
      </c>
      <c r="G233" s="6">
        <v>2700</v>
      </c>
      <c r="J233" s="2">
        <v>45757</v>
      </c>
      <c r="K233" s="1" t="s">
        <v>3175</v>
      </c>
    </row>
    <row r="234" spans="2:11" x14ac:dyDescent="0.25">
      <c r="C234" s="7" t="str">
        <f t="shared" si="8"/>
        <v/>
      </c>
      <c r="D234" s="7" t="str">
        <f t="shared" si="9"/>
        <v/>
      </c>
    </row>
    <row r="235" spans="2:11" x14ac:dyDescent="0.25">
      <c r="C235" s="7" t="str">
        <f t="shared" si="8"/>
        <v/>
      </c>
      <c r="D235" s="7" t="str">
        <f t="shared" si="9"/>
        <v/>
      </c>
    </row>
    <row r="236" spans="2:11" x14ac:dyDescent="0.25">
      <c r="C236" s="7" t="str">
        <f t="shared" si="8"/>
        <v/>
      </c>
      <c r="D236" s="7" t="str">
        <f t="shared" si="9"/>
        <v/>
      </c>
    </row>
    <row r="237" spans="2:11" x14ac:dyDescent="0.25">
      <c r="C237" s="7" t="str">
        <f t="shared" si="8"/>
        <v/>
      </c>
      <c r="D237" s="7" t="str">
        <f t="shared" si="9"/>
        <v/>
      </c>
    </row>
    <row r="238" spans="2:11" x14ac:dyDescent="0.25">
      <c r="C238" s="7" t="str">
        <f t="shared" si="8"/>
        <v/>
      </c>
      <c r="D238" s="7" t="str">
        <f t="shared" si="9"/>
        <v/>
      </c>
    </row>
    <row r="239" spans="2:11" x14ac:dyDescent="0.25">
      <c r="C239" s="7" t="str">
        <f t="shared" si="8"/>
        <v/>
      </c>
      <c r="D239" s="7" t="str">
        <f t="shared" si="9"/>
        <v/>
      </c>
    </row>
    <row r="240" spans="2:11" x14ac:dyDescent="0.25">
      <c r="C240" s="7" t="str">
        <f t="shared" si="8"/>
        <v/>
      </c>
      <c r="D240" s="7" t="str">
        <f t="shared" si="9"/>
        <v/>
      </c>
    </row>
    <row r="241" spans="3:4" x14ac:dyDescent="0.25">
      <c r="C241" s="7" t="str">
        <f t="shared" si="8"/>
        <v/>
      </c>
      <c r="D241" s="7" t="str">
        <f t="shared" si="9"/>
        <v/>
      </c>
    </row>
    <row r="242" spans="3:4" x14ac:dyDescent="0.25">
      <c r="C242" s="7" t="str">
        <f t="shared" si="8"/>
        <v/>
      </c>
      <c r="D242" s="7" t="str">
        <f t="shared" si="9"/>
        <v/>
      </c>
    </row>
    <row r="243" spans="3:4" x14ac:dyDescent="0.25">
      <c r="C243" s="7" t="str">
        <f t="shared" si="8"/>
        <v/>
      </c>
      <c r="D243" s="7" t="str">
        <f t="shared" si="9"/>
        <v/>
      </c>
    </row>
    <row r="244" spans="3:4" x14ac:dyDescent="0.25">
      <c r="C244" s="7" t="str">
        <f t="shared" si="8"/>
        <v/>
      </c>
      <c r="D244" s="7" t="str">
        <f t="shared" si="9"/>
        <v/>
      </c>
    </row>
    <row r="245" spans="3:4" x14ac:dyDescent="0.25">
      <c r="C245" s="7" t="str">
        <f t="shared" si="8"/>
        <v/>
      </c>
      <c r="D245" s="7" t="str">
        <f t="shared" si="9"/>
        <v/>
      </c>
    </row>
    <row r="246" spans="3:4" x14ac:dyDescent="0.25">
      <c r="C246" s="7" t="str">
        <f t="shared" si="8"/>
        <v/>
      </c>
      <c r="D246" s="7" t="str">
        <f t="shared" si="9"/>
        <v/>
      </c>
    </row>
    <row r="247" spans="3:4" x14ac:dyDescent="0.25">
      <c r="C247" s="7" t="str">
        <f t="shared" si="8"/>
        <v/>
      </c>
      <c r="D247" s="7" t="str">
        <f t="shared" si="9"/>
        <v/>
      </c>
    </row>
    <row r="248" spans="3:4" x14ac:dyDescent="0.25">
      <c r="C248" s="7" t="str">
        <f t="shared" si="8"/>
        <v/>
      </c>
      <c r="D248" s="7" t="str">
        <f t="shared" si="9"/>
        <v/>
      </c>
    </row>
    <row r="249" spans="3:4" x14ac:dyDescent="0.25">
      <c r="C249" s="7" t="str">
        <f t="shared" si="8"/>
        <v/>
      </c>
      <c r="D249" s="7" t="str">
        <f t="shared" si="9"/>
        <v/>
      </c>
    </row>
    <row r="250" spans="3:4" x14ac:dyDescent="0.25">
      <c r="C250" s="7" t="str">
        <f t="shared" si="8"/>
        <v/>
      </c>
      <c r="D250" s="7" t="str">
        <f t="shared" si="9"/>
        <v/>
      </c>
    </row>
    <row r="251" spans="3:4" x14ac:dyDescent="0.25">
      <c r="C251" s="7" t="str">
        <f t="shared" si="8"/>
        <v/>
      </c>
      <c r="D251" s="7" t="str">
        <f t="shared" si="9"/>
        <v/>
      </c>
    </row>
    <row r="252" spans="3:4" x14ac:dyDescent="0.25">
      <c r="C252" s="7" t="str">
        <f t="shared" si="8"/>
        <v/>
      </c>
      <c r="D252" s="7" t="str">
        <f t="shared" si="9"/>
        <v/>
      </c>
    </row>
    <row r="253" spans="3:4" x14ac:dyDescent="0.25">
      <c r="C253" s="7" t="str">
        <f t="shared" si="8"/>
        <v/>
      </c>
      <c r="D253" s="7" t="str">
        <f t="shared" si="9"/>
        <v/>
      </c>
    </row>
    <row r="254" spans="3:4" x14ac:dyDescent="0.25">
      <c r="C254" s="7" t="str">
        <f t="shared" si="8"/>
        <v/>
      </c>
      <c r="D254" s="7" t="str">
        <f t="shared" si="9"/>
        <v/>
      </c>
    </row>
    <row r="255" spans="3:4" x14ac:dyDescent="0.25">
      <c r="C255" s="7" t="str">
        <f t="shared" si="8"/>
        <v/>
      </c>
      <c r="D255" s="7" t="str">
        <f t="shared" si="9"/>
        <v/>
      </c>
    </row>
    <row r="256" spans="3:4" x14ac:dyDescent="0.25">
      <c r="C256" s="7" t="str">
        <f t="shared" si="8"/>
        <v/>
      </c>
      <c r="D256" s="7" t="str">
        <f t="shared" si="9"/>
        <v/>
      </c>
    </row>
    <row r="257" spans="3:4" x14ac:dyDescent="0.25">
      <c r="C257" s="7" t="str">
        <f t="shared" si="8"/>
        <v/>
      </c>
      <c r="D257" s="7" t="str">
        <f t="shared" si="9"/>
        <v/>
      </c>
    </row>
    <row r="258" spans="3:4" x14ac:dyDescent="0.25">
      <c r="C258" s="7" t="str">
        <f t="shared" si="8"/>
        <v/>
      </c>
      <c r="D258" s="7" t="str">
        <f t="shared" si="9"/>
        <v/>
      </c>
    </row>
    <row r="259" spans="3:4" x14ac:dyDescent="0.25">
      <c r="C259" s="7" t="str">
        <f t="shared" si="8"/>
        <v/>
      </c>
      <c r="D259" s="7" t="str">
        <f t="shared" si="9"/>
        <v/>
      </c>
    </row>
    <row r="260" spans="3:4" x14ac:dyDescent="0.25">
      <c r="C260" s="7" t="str">
        <f t="shared" si="8"/>
        <v/>
      </c>
      <c r="D260" s="7" t="str">
        <f t="shared" si="9"/>
        <v/>
      </c>
    </row>
    <row r="261" spans="3:4" x14ac:dyDescent="0.25">
      <c r="C261" s="7" t="str">
        <f t="shared" si="8"/>
        <v/>
      </c>
      <c r="D261" s="7" t="str">
        <f t="shared" si="9"/>
        <v/>
      </c>
    </row>
    <row r="262" spans="3:4" x14ac:dyDescent="0.25">
      <c r="C262" s="7" t="str">
        <f t="shared" si="8"/>
        <v/>
      </c>
      <c r="D262" s="7" t="str">
        <f t="shared" si="9"/>
        <v/>
      </c>
    </row>
    <row r="263" spans="3:4" x14ac:dyDescent="0.25">
      <c r="C263" s="7" t="str">
        <f t="shared" si="8"/>
        <v/>
      </c>
      <c r="D263" s="7" t="str">
        <f t="shared" si="9"/>
        <v/>
      </c>
    </row>
    <row r="264" spans="3:4" x14ac:dyDescent="0.25">
      <c r="C264" s="7" t="str">
        <f t="shared" si="8"/>
        <v/>
      </c>
      <c r="D264" s="7" t="str">
        <f t="shared" si="9"/>
        <v/>
      </c>
    </row>
    <row r="265" spans="3:4" x14ac:dyDescent="0.25">
      <c r="C265" s="7" t="str">
        <f t="shared" si="8"/>
        <v/>
      </c>
      <c r="D265" s="7" t="str">
        <f t="shared" si="9"/>
        <v/>
      </c>
    </row>
    <row r="266" spans="3:4" x14ac:dyDescent="0.25">
      <c r="C266" s="7" t="str">
        <f t="shared" si="8"/>
        <v/>
      </c>
      <c r="D266" s="7" t="str">
        <f t="shared" si="9"/>
        <v/>
      </c>
    </row>
    <row r="267" spans="3:4" x14ac:dyDescent="0.25">
      <c r="C267" s="7" t="str">
        <f t="shared" si="8"/>
        <v/>
      </c>
      <c r="D267" s="7" t="str">
        <f t="shared" si="9"/>
        <v/>
      </c>
    </row>
    <row r="268" spans="3:4" x14ac:dyDescent="0.25">
      <c r="C268" s="7" t="str">
        <f t="shared" si="8"/>
        <v/>
      </c>
      <c r="D268" s="7" t="str">
        <f t="shared" si="9"/>
        <v/>
      </c>
    </row>
    <row r="269" spans="3:4" x14ac:dyDescent="0.25">
      <c r="C269" s="7" t="str">
        <f t="shared" si="8"/>
        <v/>
      </c>
      <c r="D269" s="7" t="str">
        <f t="shared" si="9"/>
        <v/>
      </c>
    </row>
    <row r="270" spans="3:4" x14ac:dyDescent="0.25">
      <c r="C270" s="7" t="str">
        <f t="shared" si="8"/>
        <v/>
      </c>
      <c r="D270" s="7" t="str">
        <f t="shared" si="9"/>
        <v/>
      </c>
    </row>
    <row r="271" spans="3:4" x14ac:dyDescent="0.25">
      <c r="C271" s="7" t="str">
        <f t="shared" si="8"/>
        <v/>
      </c>
      <c r="D271" s="7" t="str">
        <f t="shared" si="9"/>
        <v/>
      </c>
    </row>
    <row r="272" spans="3:4" x14ac:dyDescent="0.25">
      <c r="C272" s="7" t="str">
        <f t="shared" si="8"/>
        <v/>
      </c>
      <c r="D272" s="7" t="str">
        <f t="shared" si="9"/>
        <v/>
      </c>
    </row>
    <row r="273" spans="3:4" x14ac:dyDescent="0.25">
      <c r="C273" s="7" t="str">
        <f t="shared" si="8"/>
        <v/>
      </c>
      <c r="D273" s="7" t="str">
        <f t="shared" si="9"/>
        <v/>
      </c>
    </row>
    <row r="274" spans="3:4" x14ac:dyDescent="0.25">
      <c r="C274" s="7" t="str">
        <f t="shared" si="8"/>
        <v/>
      </c>
      <c r="D274" s="7" t="str">
        <f t="shared" si="9"/>
        <v/>
      </c>
    </row>
    <row r="275" spans="3:4" x14ac:dyDescent="0.25">
      <c r="C275" s="7" t="str">
        <f t="shared" si="8"/>
        <v/>
      </c>
      <c r="D275" s="7" t="str">
        <f t="shared" si="9"/>
        <v/>
      </c>
    </row>
    <row r="276" spans="3:4" x14ac:dyDescent="0.25">
      <c r="C276" s="7" t="str">
        <f t="shared" si="8"/>
        <v/>
      </c>
      <c r="D276" s="7" t="str">
        <f t="shared" si="9"/>
        <v/>
      </c>
    </row>
    <row r="277" spans="3:4" x14ac:dyDescent="0.25">
      <c r="C277" s="7" t="str">
        <f t="shared" si="8"/>
        <v/>
      </c>
      <c r="D277" s="7" t="str">
        <f t="shared" si="9"/>
        <v/>
      </c>
    </row>
    <row r="278" spans="3:4" x14ac:dyDescent="0.25">
      <c r="C278" s="7" t="str">
        <f t="shared" ref="C278:C341" si="10">IFERROR(IF(B278="1/2024",1,IF(MID(B278,FIND("/",B278)+1,4)=MID(B277,FIND("/",B277)+1,4),VALUE(MID(B278,1,FIND("/",B278)-1)),1)),"")</f>
        <v/>
      </c>
      <c r="D278" s="7" t="str">
        <f t="shared" ref="D278:D341" si="11">IFERROR(VALUE(MID(B278,FIND("/",B278)+1,4)),"")</f>
        <v/>
      </c>
    </row>
    <row r="279" spans="3:4" x14ac:dyDescent="0.25">
      <c r="C279" s="7" t="str">
        <f t="shared" si="10"/>
        <v/>
      </c>
      <c r="D279" s="7" t="str">
        <f t="shared" si="11"/>
        <v/>
      </c>
    </row>
    <row r="280" spans="3:4" x14ac:dyDescent="0.25">
      <c r="C280" s="7" t="str">
        <f t="shared" si="10"/>
        <v/>
      </c>
      <c r="D280" s="7" t="str">
        <f t="shared" si="11"/>
        <v/>
      </c>
    </row>
    <row r="281" spans="3:4" x14ac:dyDescent="0.25">
      <c r="C281" s="7" t="str">
        <f t="shared" si="10"/>
        <v/>
      </c>
      <c r="D281" s="7" t="str">
        <f t="shared" si="11"/>
        <v/>
      </c>
    </row>
    <row r="282" spans="3:4" x14ac:dyDescent="0.25">
      <c r="C282" s="7" t="str">
        <f t="shared" si="10"/>
        <v/>
      </c>
      <c r="D282" s="7" t="str">
        <f t="shared" si="11"/>
        <v/>
      </c>
    </row>
    <row r="283" spans="3:4" x14ac:dyDescent="0.25">
      <c r="C283" s="7" t="str">
        <f t="shared" si="10"/>
        <v/>
      </c>
      <c r="D283" s="7" t="str">
        <f t="shared" si="11"/>
        <v/>
      </c>
    </row>
    <row r="284" spans="3:4" x14ac:dyDescent="0.25">
      <c r="C284" s="7" t="str">
        <f t="shared" si="10"/>
        <v/>
      </c>
      <c r="D284" s="7" t="str">
        <f t="shared" si="11"/>
        <v/>
      </c>
    </row>
    <row r="285" spans="3:4" x14ac:dyDescent="0.25">
      <c r="C285" s="7" t="str">
        <f t="shared" si="10"/>
        <v/>
      </c>
      <c r="D285" s="7" t="str">
        <f t="shared" si="11"/>
        <v/>
      </c>
    </row>
    <row r="286" spans="3:4" x14ac:dyDescent="0.25">
      <c r="C286" s="7" t="str">
        <f t="shared" si="10"/>
        <v/>
      </c>
      <c r="D286" s="7" t="str">
        <f t="shared" si="11"/>
        <v/>
      </c>
    </row>
    <row r="287" spans="3:4" x14ac:dyDescent="0.25">
      <c r="C287" s="7" t="str">
        <f t="shared" si="10"/>
        <v/>
      </c>
      <c r="D287" s="7" t="str">
        <f t="shared" si="11"/>
        <v/>
      </c>
    </row>
    <row r="288" spans="3:4" x14ac:dyDescent="0.25">
      <c r="C288" s="7" t="str">
        <f t="shared" si="10"/>
        <v/>
      </c>
      <c r="D288" s="7" t="str">
        <f t="shared" si="11"/>
        <v/>
      </c>
    </row>
    <row r="289" spans="3:4" x14ac:dyDescent="0.25">
      <c r="C289" s="7" t="str">
        <f t="shared" si="10"/>
        <v/>
      </c>
      <c r="D289" s="7" t="str">
        <f t="shared" si="11"/>
        <v/>
      </c>
    </row>
    <row r="290" spans="3:4" x14ac:dyDescent="0.25">
      <c r="C290" s="7" t="str">
        <f t="shared" si="10"/>
        <v/>
      </c>
      <c r="D290" s="7" t="str">
        <f t="shared" si="11"/>
        <v/>
      </c>
    </row>
    <row r="291" spans="3:4" x14ac:dyDescent="0.25">
      <c r="C291" s="7" t="str">
        <f t="shared" si="10"/>
        <v/>
      </c>
      <c r="D291" s="7" t="str">
        <f t="shared" si="11"/>
        <v/>
      </c>
    </row>
    <row r="292" spans="3:4" x14ac:dyDescent="0.25">
      <c r="C292" s="7" t="str">
        <f t="shared" si="10"/>
        <v/>
      </c>
      <c r="D292" s="7" t="str">
        <f t="shared" si="11"/>
        <v/>
      </c>
    </row>
    <row r="293" spans="3:4" x14ac:dyDescent="0.25">
      <c r="C293" s="7" t="str">
        <f t="shared" si="10"/>
        <v/>
      </c>
      <c r="D293" s="7" t="str">
        <f t="shared" si="11"/>
        <v/>
      </c>
    </row>
    <row r="294" spans="3:4" x14ac:dyDescent="0.25">
      <c r="C294" s="7" t="str">
        <f t="shared" si="10"/>
        <v/>
      </c>
      <c r="D294" s="7" t="str">
        <f t="shared" si="11"/>
        <v/>
      </c>
    </row>
    <row r="295" spans="3:4" x14ac:dyDescent="0.25">
      <c r="C295" s="7" t="str">
        <f t="shared" si="10"/>
        <v/>
      </c>
      <c r="D295" s="7" t="str">
        <f t="shared" si="11"/>
        <v/>
      </c>
    </row>
    <row r="296" spans="3:4" x14ac:dyDescent="0.25">
      <c r="C296" s="7" t="str">
        <f t="shared" si="10"/>
        <v/>
      </c>
      <c r="D296" s="7" t="str">
        <f t="shared" si="11"/>
        <v/>
      </c>
    </row>
    <row r="297" spans="3:4" x14ac:dyDescent="0.25">
      <c r="C297" s="7" t="str">
        <f t="shared" si="10"/>
        <v/>
      </c>
      <c r="D297" s="7" t="str">
        <f t="shared" si="11"/>
        <v/>
      </c>
    </row>
    <row r="298" spans="3:4" x14ac:dyDescent="0.25">
      <c r="C298" s="7" t="str">
        <f t="shared" si="10"/>
        <v/>
      </c>
      <c r="D298" s="7" t="str">
        <f t="shared" si="11"/>
        <v/>
      </c>
    </row>
    <row r="299" spans="3:4" x14ac:dyDescent="0.25">
      <c r="C299" s="7" t="str">
        <f t="shared" si="10"/>
        <v/>
      </c>
      <c r="D299" s="7" t="str">
        <f t="shared" si="11"/>
        <v/>
      </c>
    </row>
    <row r="300" spans="3:4" x14ac:dyDescent="0.25">
      <c r="C300" s="7" t="str">
        <f t="shared" si="10"/>
        <v/>
      </c>
      <c r="D300" s="7" t="str">
        <f t="shared" si="11"/>
        <v/>
      </c>
    </row>
    <row r="301" spans="3:4" x14ac:dyDescent="0.25">
      <c r="C301" s="7" t="str">
        <f t="shared" si="10"/>
        <v/>
      </c>
      <c r="D301" s="7" t="str">
        <f t="shared" si="11"/>
        <v/>
      </c>
    </row>
    <row r="302" spans="3:4" x14ac:dyDescent="0.25">
      <c r="C302" s="7" t="str">
        <f t="shared" si="10"/>
        <v/>
      </c>
      <c r="D302" s="7" t="str">
        <f t="shared" si="11"/>
        <v/>
      </c>
    </row>
    <row r="303" spans="3:4" x14ac:dyDescent="0.25">
      <c r="C303" s="7" t="str">
        <f t="shared" si="10"/>
        <v/>
      </c>
      <c r="D303" s="7" t="str">
        <f t="shared" si="11"/>
        <v/>
      </c>
    </row>
    <row r="304" spans="3:4" x14ac:dyDescent="0.25">
      <c r="C304" s="7" t="str">
        <f t="shared" si="10"/>
        <v/>
      </c>
      <c r="D304" s="7" t="str">
        <f t="shared" si="11"/>
        <v/>
      </c>
    </row>
    <row r="305" spans="3:4" x14ac:dyDescent="0.25">
      <c r="C305" s="7" t="str">
        <f t="shared" si="10"/>
        <v/>
      </c>
      <c r="D305" s="7" t="str">
        <f t="shared" si="11"/>
        <v/>
      </c>
    </row>
    <row r="306" spans="3:4" x14ac:dyDescent="0.25">
      <c r="C306" s="7" t="str">
        <f t="shared" si="10"/>
        <v/>
      </c>
      <c r="D306" s="7" t="str">
        <f t="shared" si="11"/>
        <v/>
      </c>
    </row>
    <row r="307" spans="3:4" x14ac:dyDescent="0.25">
      <c r="C307" s="7" t="str">
        <f t="shared" si="10"/>
        <v/>
      </c>
      <c r="D307" s="7" t="str">
        <f t="shared" si="11"/>
        <v/>
      </c>
    </row>
    <row r="308" spans="3:4" x14ac:dyDescent="0.25">
      <c r="C308" s="7" t="str">
        <f t="shared" si="10"/>
        <v/>
      </c>
      <c r="D308" s="7" t="str">
        <f t="shared" si="11"/>
        <v/>
      </c>
    </row>
    <row r="309" spans="3:4" x14ac:dyDescent="0.25">
      <c r="C309" s="7" t="str">
        <f t="shared" si="10"/>
        <v/>
      </c>
      <c r="D309" s="7" t="str">
        <f t="shared" si="11"/>
        <v/>
      </c>
    </row>
    <row r="310" spans="3:4" x14ac:dyDescent="0.25">
      <c r="C310" s="7" t="str">
        <f t="shared" si="10"/>
        <v/>
      </c>
      <c r="D310" s="7" t="str">
        <f t="shared" si="11"/>
        <v/>
      </c>
    </row>
    <row r="311" spans="3:4" x14ac:dyDescent="0.25">
      <c r="C311" s="7" t="str">
        <f t="shared" si="10"/>
        <v/>
      </c>
      <c r="D311" s="7" t="str">
        <f t="shared" si="11"/>
        <v/>
      </c>
    </row>
    <row r="312" spans="3:4" x14ac:dyDescent="0.25">
      <c r="C312" s="7" t="str">
        <f t="shared" si="10"/>
        <v/>
      </c>
      <c r="D312" s="7" t="str">
        <f t="shared" si="11"/>
        <v/>
      </c>
    </row>
    <row r="313" spans="3:4" x14ac:dyDescent="0.25">
      <c r="C313" s="7" t="str">
        <f t="shared" si="10"/>
        <v/>
      </c>
      <c r="D313" s="7" t="str">
        <f t="shared" si="11"/>
        <v/>
      </c>
    </row>
    <row r="314" spans="3:4" x14ac:dyDescent="0.25">
      <c r="C314" s="7" t="str">
        <f t="shared" si="10"/>
        <v/>
      </c>
      <c r="D314" s="7" t="str">
        <f t="shared" si="11"/>
        <v/>
      </c>
    </row>
    <row r="315" spans="3:4" x14ac:dyDescent="0.25">
      <c r="C315" s="7" t="str">
        <f t="shared" si="10"/>
        <v/>
      </c>
      <c r="D315" s="7" t="str">
        <f t="shared" si="11"/>
        <v/>
      </c>
    </row>
    <row r="316" spans="3:4" x14ac:dyDescent="0.25">
      <c r="C316" s="7" t="str">
        <f t="shared" si="10"/>
        <v/>
      </c>
      <c r="D316" s="7" t="str">
        <f t="shared" si="11"/>
        <v/>
      </c>
    </row>
    <row r="317" spans="3:4" x14ac:dyDescent="0.25">
      <c r="C317" s="7" t="str">
        <f t="shared" si="10"/>
        <v/>
      </c>
      <c r="D317" s="7" t="str">
        <f t="shared" si="11"/>
        <v/>
      </c>
    </row>
    <row r="318" spans="3:4" x14ac:dyDescent="0.25">
      <c r="C318" s="7" t="str">
        <f t="shared" si="10"/>
        <v/>
      </c>
      <c r="D318" s="7" t="str">
        <f t="shared" si="11"/>
        <v/>
      </c>
    </row>
    <row r="319" spans="3:4" x14ac:dyDescent="0.25">
      <c r="C319" s="7" t="str">
        <f t="shared" si="10"/>
        <v/>
      </c>
      <c r="D319" s="7" t="str">
        <f t="shared" si="11"/>
        <v/>
      </c>
    </row>
    <row r="320" spans="3:4" x14ac:dyDescent="0.25">
      <c r="C320" s="7" t="str">
        <f t="shared" si="10"/>
        <v/>
      </c>
      <c r="D320" s="7" t="str">
        <f t="shared" si="11"/>
        <v/>
      </c>
    </row>
    <row r="321" spans="3:4" x14ac:dyDescent="0.25">
      <c r="C321" s="7" t="str">
        <f t="shared" si="10"/>
        <v/>
      </c>
      <c r="D321" s="7" t="str">
        <f t="shared" si="11"/>
        <v/>
      </c>
    </row>
    <row r="322" spans="3:4" x14ac:dyDescent="0.25">
      <c r="C322" s="7" t="str">
        <f t="shared" si="10"/>
        <v/>
      </c>
      <c r="D322" s="7" t="str">
        <f t="shared" si="11"/>
        <v/>
      </c>
    </row>
    <row r="323" spans="3:4" x14ac:dyDescent="0.25">
      <c r="C323" s="7" t="str">
        <f t="shared" si="10"/>
        <v/>
      </c>
      <c r="D323" s="7" t="str">
        <f t="shared" si="11"/>
        <v/>
      </c>
    </row>
    <row r="324" spans="3:4" x14ac:dyDescent="0.25">
      <c r="C324" s="7" t="str">
        <f t="shared" si="10"/>
        <v/>
      </c>
      <c r="D324" s="7" t="str">
        <f t="shared" si="11"/>
        <v/>
      </c>
    </row>
    <row r="325" spans="3:4" x14ac:dyDescent="0.25">
      <c r="C325" s="7" t="str">
        <f t="shared" si="10"/>
        <v/>
      </c>
      <c r="D325" s="7" t="str">
        <f t="shared" si="11"/>
        <v/>
      </c>
    </row>
    <row r="326" spans="3:4" x14ac:dyDescent="0.25">
      <c r="C326" s="7" t="str">
        <f t="shared" si="10"/>
        <v/>
      </c>
      <c r="D326" s="7" t="str">
        <f t="shared" si="11"/>
        <v/>
      </c>
    </row>
    <row r="327" spans="3:4" x14ac:dyDescent="0.25">
      <c r="C327" s="7" t="str">
        <f t="shared" si="10"/>
        <v/>
      </c>
      <c r="D327" s="7" t="str">
        <f t="shared" si="11"/>
        <v/>
      </c>
    </row>
    <row r="328" spans="3:4" x14ac:dyDescent="0.25">
      <c r="C328" s="7" t="str">
        <f t="shared" si="10"/>
        <v/>
      </c>
      <c r="D328" s="7" t="str">
        <f t="shared" si="11"/>
        <v/>
      </c>
    </row>
    <row r="329" spans="3:4" x14ac:dyDescent="0.25">
      <c r="C329" s="7" t="str">
        <f t="shared" si="10"/>
        <v/>
      </c>
      <c r="D329" s="7" t="str">
        <f t="shared" si="11"/>
        <v/>
      </c>
    </row>
    <row r="330" spans="3:4" x14ac:dyDescent="0.25">
      <c r="C330" s="7" t="str">
        <f t="shared" si="10"/>
        <v/>
      </c>
      <c r="D330" s="7" t="str">
        <f t="shared" si="11"/>
        <v/>
      </c>
    </row>
    <row r="331" spans="3:4" x14ac:dyDescent="0.25">
      <c r="C331" s="7" t="str">
        <f t="shared" si="10"/>
        <v/>
      </c>
      <c r="D331" s="7" t="str">
        <f t="shared" si="11"/>
        <v/>
      </c>
    </row>
    <row r="332" spans="3:4" x14ac:dyDescent="0.25">
      <c r="C332" s="7" t="str">
        <f t="shared" si="10"/>
        <v/>
      </c>
      <c r="D332" s="7" t="str">
        <f t="shared" si="11"/>
        <v/>
      </c>
    </row>
    <row r="333" spans="3:4" x14ac:dyDescent="0.25">
      <c r="C333" s="7" t="str">
        <f t="shared" si="10"/>
        <v/>
      </c>
      <c r="D333" s="7" t="str">
        <f t="shared" si="11"/>
        <v/>
      </c>
    </row>
    <row r="334" spans="3:4" x14ac:dyDescent="0.25">
      <c r="C334" s="7" t="str">
        <f t="shared" si="10"/>
        <v/>
      </c>
      <c r="D334" s="7" t="str">
        <f t="shared" si="11"/>
        <v/>
      </c>
    </row>
    <row r="335" spans="3:4" x14ac:dyDescent="0.25">
      <c r="C335" s="7" t="str">
        <f t="shared" si="10"/>
        <v/>
      </c>
      <c r="D335" s="7" t="str">
        <f t="shared" si="11"/>
        <v/>
      </c>
    </row>
    <row r="336" spans="3:4" x14ac:dyDescent="0.25">
      <c r="C336" s="7" t="str">
        <f t="shared" si="10"/>
        <v/>
      </c>
      <c r="D336" s="7" t="str">
        <f t="shared" si="11"/>
        <v/>
      </c>
    </row>
    <row r="337" spans="3:4" x14ac:dyDescent="0.25">
      <c r="C337" s="7" t="str">
        <f t="shared" si="10"/>
        <v/>
      </c>
      <c r="D337" s="7" t="str">
        <f t="shared" si="11"/>
        <v/>
      </c>
    </row>
    <row r="338" spans="3:4" x14ac:dyDescent="0.25">
      <c r="C338" s="7" t="str">
        <f t="shared" si="10"/>
        <v/>
      </c>
      <c r="D338" s="7" t="str">
        <f t="shared" si="11"/>
        <v/>
      </c>
    </row>
    <row r="339" spans="3:4" x14ac:dyDescent="0.25">
      <c r="C339" s="7" t="str">
        <f t="shared" si="10"/>
        <v/>
      </c>
      <c r="D339" s="7" t="str">
        <f t="shared" si="11"/>
        <v/>
      </c>
    </row>
    <row r="340" spans="3:4" x14ac:dyDescent="0.25">
      <c r="C340" s="7" t="str">
        <f t="shared" si="10"/>
        <v/>
      </c>
      <c r="D340" s="7" t="str">
        <f t="shared" si="11"/>
        <v/>
      </c>
    </row>
    <row r="341" spans="3:4" x14ac:dyDescent="0.25">
      <c r="C341" s="7" t="str">
        <f t="shared" si="10"/>
        <v/>
      </c>
      <c r="D341" s="7" t="str">
        <f t="shared" si="11"/>
        <v/>
      </c>
    </row>
    <row r="342" spans="3:4" x14ac:dyDescent="0.25">
      <c r="C342" s="7" t="str">
        <f t="shared" ref="C342:C405" si="12">IFERROR(IF(B342="1/2024",1,IF(MID(B342,FIND("/",B342)+1,4)=MID(B341,FIND("/",B341)+1,4),VALUE(MID(B342,1,FIND("/",B342)-1)),1)),"")</f>
        <v/>
      </c>
      <c r="D342" s="7" t="str">
        <f t="shared" ref="D342:D405" si="13">IFERROR(VALUE(MID(B342,FIND("/",B342)+1,4)),"")</f>
        <v/>
      </c>
    </row>
    <row r="343" spans="3:4" x14ac:dyDescent="0.25">
      <c r="C343" s="7" t="str">
        <f t="shared" si="12"/>
        <v/>
      </c>
      <c r="D343" s="7" t="str">
        <f t="shared" si="13"/>
        <v/>
      </c>
    </row>
    <row r="344" spans="3:4" x14ac:dyDescent="0.25">
      <c r="C344" s="7" t="str">
        <f t="shared" si="12"/>
        <v/>
      </c>
      <c r="D344" s="7" t="str">
        <f t="shared" si="13"/>
        <v/>
      </c>
    </row>
    <row r="345" spans="3:4" x14ac:dyDescent="0.25">
      <c r="C345" s="7" t="str">
        <f t="shared" si="12"/>
        <v/>
      </c>
      <c r="D345" s="7" t="str">
        <f t="shared" si="13"/>
        <v/>
      </c>
    </row>
    <row r="346" spans="3:4" x14ac:dyDescent="0.25">
      <c r="C346" s="7" t="str">
        <f t="shared" si="12"/>
        <v/>
      </c>
      <c r="D346" s="7" t="str">
        <f t="shared" si="13"/>
        <v/>
      </c>
    </row>
    <row r="347" spans="3:4" x14ac:dyDescent="0.25">
      <c r="C347" s="7" t="str">
        <f t="shared" si="12"/>
        <v/>
      </c>
      <c r="D347" s="7" t="str">
        <f t="shared" si="13"/>
        <v/>
      </c>
    </row>
    <row r="348" spans="3:4" x14ac:dyDescent="0.25">
      <c r="C348" s="7" t="str">
        <f t="shared" si="12"/>
        <v/>
      </c>
      <c r="D348" s="7" t="str">
        <f t="shared" si="13"/>
        <v/>
      </c>
    </row>
    <row r="349" spans="3:4" x14ac:dyDescent="0.25">
      <c r="C349" s="7" t="str">
        <f t="shared" si="12"/>
        <v/>
      </c>
      <c r="D349" s="7" t="str">
        <f t="shared" si="13"/>
        <v/>
      </c>
    </row>
    <row r="350" spans="3:4" x14ac:dyDescent="0.25">
      <c r="C350" s="7" t="str">
        <f t="shared" si="12"/>
        <v/>
      </c>
      <c r="D350" s="7" t="str">
        <f t="shared" si="13"/>
        <v/>
      </c>
    </row>
    <row r="351" spans="3:4" x14ac:dyDescent="0.25">
      <c r="C351" s="7" t="str">
        <f t="shared" si="12"/>
        <v/>
      </c>
      <c r="D351" s="7" t="str">
        <f t="shared" si="13"/>
        <v/>
      </c>
    </row>
    <row r="352" spans="3:4" x14ac:dyDescent="0.25">
      <c r="C352" s="7" t="str">
        <f t="shared" si="12"/>
        <v/>
      </c>
      <c r="D352" s="7" t="str">
        <f t="shared" si="13"/>
        <v/>
      </c>
    </row>
    <row r="353" spans="3:4" x14ac:dyDescent="0.25">
      <c r="C353" s="7" t="str">
        <f t="shared" si="12"/>
        <v/>
      </c>
      <c r="D353" s="7" t="str">
        <f t="shared" si="13"/>
        <v/>
      </c>
    </row>
    <row r="354" spans="3:4" x14ac:dyDescent="0.25">
      <c r="C354" s="7" t="str">
        <f t="shared" si="12"/>
        <v/>
      </c>
      <c r="D354" s="7" t="str">
        <f t="shared" si="13"/>
        <v/>
      </c>
    </row>
    <row r="355" spans="3:4" x14ac:dyDescent="0.25">
      <c r="C355" s="7" t="str">
        <f t="shared" si="12"/>
        <v/>
      </c>
      <c r="D355" s="7" t="str">
        <f t="shared" si="13"/>
        <v/>
      </c>
    </row>
    <row r="356" spans="3:4" x14ac:dyDescent="0.25">
      <c r="C356" s="7" t="str">
        <f t="shared" si="12"/>
        <v/>
      </c>
      <c r="D356" s="7" t="str">
        <f t="shared" si="13"/>
        <v/>
      </c>
    </row>
    <row r="357" spans="3:4" x14ac:dyDescent="0.25">
      <c r="C357" s="7" t="str">
        <f t="shared" si="12"/>
        <v/>
      </c>
      <c r="D357" s="7" t="str">
        <f t="shared" si="13"/>
        <v/>
      </c>
    </row>
    <row r="358" spans="3:4" x14ac:dyDescent="0.25">
      <c r="C358" s="7" t="str">
        <f t="shared" si="12"/>
        <v/>
      </c>
      <c r="D358" s="7" t="str">
        <f t="shared" si="13"/>
        <v/>
      </c>
    </row>
    <row r="359" spans="3:4" x14ac:dyDescent="0.25">
      <c r="C359" s="7" t="str">
        <f t="shared" si="12"/>
        <v/>
      </c>
      <c r="D359" s="7" t="str">
        <f t="shared" si="13"/>
        <v/>
      </c>
    </row>
    <row r="360" spans="3:4" x14ac:dyDescent="0.25">
      <c r="C360" s="7" t="str">
        <f t="shared" si="12"/>
        <v/>
      </c>
      <c r="D360" s="7" t="str">
        <f t="shared" si="13"/>
        <v/>
      </c>
    </row>
    <row r="361" spans="3:4" x14ac:dyDescent="0.25">
      <c r="C361" s="7" t="str">
        <f t="shared" si="12"/>
        <v/>
      </c>
      <c r="D361" s="7" t="str">
        <f t="shared" si="13"/>
        <v/>
      </c>
    </row>
    <row r="362" spans="3:4" x14ac:dyDescent="0.25">
      <c r="C362" s="7" t="str">
        <f t="shared" si="12"/>
        <v/>
      </c>
      <c r="D362" s="7" t="str">
        <f t="shared" si="13"/>
        <v/>
      </c>
    </row>
    <row r="363" spans="3:4" x14ac:dyDescent="0.25">
      <c r="C363" s="7" t="str">
        <f t="shared" si="12"/>
        <v/>
      </c>
      <c r="D363" s="7" t="str">
        <f t="shared" si="13"/>
        <v/>
      </c>
    </row>
    <row r="364" spans="3:4" x14ac:dyDescent="0.25">
      <c r="C364" s="7" t="str">
        <f t="shared" si="12"/>
        <v/>
      </c>
      <c r="D364" s="7" t="str">
        <f t="shared" si="13"/>
        <v/>
      </c>
    </row>
    <row r="365" spans="3:4" x14ac:dyDescent="0.25">
      <c r="C365" s="7" t="str">
        <f t="shared" si="12"/>
        <v/>
      </c>
      <c r="D365" s="7" t="str">
        <f t="shared" si="13"/>
        <v/>
      </c>
    </row>
    <row r="366" spans="3:4" x14ac:dyDescent="0.25">
      <c r="C366" s="7" t="str">
        <f t="shared" si="12"/>
        <v/>
      </c>
      <c r="D366" s="7" t="str">
        <f t="shared" si="13"/>
        <v/>
      </c>
    </row>
    <row r="367" spans="3:4" x14ac:dyDescent="0.25">
      <c r="C367" s="7" t="str">
        <f t="shared" si="12"/>
        <v/>
      </c>
      <c r="D367" s="7" t="str">
        <f t="shared" si="13"/>
        <v/>
      </c>
    </row>
    <row r="368" spans="3:4" x14ac:dyDescent="0.25">
      <c r="C368" s="7" t="str">
        <f t="shared" si="12"/>
        <v/>
      </c>
      <c r="D368" s="7" t="str">
        <f t="shared" si="13"/>
        <v/>
      </c>
    </row>
    <row r="369" spans="3:4" x14ac:dyDescent="0.25">
      <c r="C369" s="7" t="str">
        <f t="shared" si="12"/>
        <v/>
      </c>
      <c r="D369" s="7" t="str">
        <f t="shared" si="13"/>
        <v/>
      </c>
    </row>
    <row r="370" spans="3:4" x14ac:dyDescent="0.25">
      <c r="C370" s="7" t="str">
        <f t="shared" si="12"/>
        <v/>
      </c>
      <c r="D370" s="7" t="str">
        <f t="shared" si="13"/>
        <v/>
      </c>
    </row>
    <row r="371" spans="3:4" x14ac:dyDescent="0.25">
      <c r="C371" s="7" t="str">
        <f t="shared" si="12"/>
        <v/>
      </c>
      <c r="D371" s="7" t="str">
        <f t="shared" si="13"/>
        <v/>
      </c>
    </row>
    <row r="372" spans="3:4" x14ac:dyDescent="0.25">
      <c r="C372" s="7" t="str">
        <f t="shared" si="12"/>
        <v/>
      </c>
      <c r="D372" s="7" t="str">
        <f t="shared" si="13"/>
        <v/>
      </c>
    </row>
    <row r="373" spans="3:4" x14ac:dyDescent="0.25">
      <c r="C373" s="7" t="str">
        <f t="shared" si="12"/>
        <v/>
      </c>
      <c r="D373" s="7" t="str">
        <f t="shared" si="13"/>
        <v/>
      </c>
    </row>
    <row r="374" spans="3:4" x14ac:dyDescent="0.25">
      <c r="C374" s="7" t="str">
        <f t="shared" si="12"/>
        <v/>
      </c>
      <c r="D374" s="7" t="str">
        <f t="shared" si="13"/>
        <v/>
      </c>
    </row>
    <row r="375" spans="3:4" x14ac:dyDescent="0.25">
      <c r="C375" s="7" t="str">
        <f t="shared" si="12"/>
        <v/>
      </c>
      <c r="D375" s="7" t="str">
        <f t="shared" si="13"/>
        <v/>
      </c>
    </row>
    <row r="376" spans="3:4" x14ac:dyDescent="0.25">
      <c r="C376" s="7" t="str">
        <f t="shared" si="12"/>
        <v/>
      </c>
      <c r="D376" s="7" t="str">
        <f t="shared" si="13"/>
        <v/>
      </c>
    </row>
    <row r="377" spans="3:4" x14ac:dyDescent="0.25">
      <c r="C377" s="7" t="str">
        <f t="shared" si="12"/>
        <v/>
      </c>
      <c r="D377" s="7" t="str">
        <f t="shared" si="13"/>
        <v/>
      </c>
    </row>
    <row r="378" spans="3:4" x14ac:dyDescent="0.25">
      <c r="C378" s="7" t="str">
        <f t="shared" si="12"/>
        <v/>
      </c>
      <c r="D378" s="7" t="str">
        <f t="shared" si="13"/>
        <v/>
      </c>
    </row>
    <row r="379" spans="3:4" x14ac:dyDescent="0.25">
      <c r="C379" s="7" t="str">
        <f t="shared" si="12"/>
        <v/>
      </c>
      <c r="D379" s="7" t="str">
        <f t="shared" si="13"/>
        <v/>
      </c>
    </row>
    <row r="380" spans="3:4" x14ac:dyDescent="0.25">
      <c r="C380" s="7" t="str">
        <f t="shared" si="12"/>
        <v/>
      </c>
      <c r="D380" s="7" t="str">
        <f t="shared" si="13"/>
        <v/>
      </c>
    </row>
    <row r="381" spans="3:4" x14ac:dyDescent="0.25">
      <c r="C381" s="7" t="str">
        <f t="shared" si="12"/>
        <v/>
      </c>
      <c r="D381" s="7" t="str">
        <f t="shared" si="13"/>
        <v/>
      </c>
    </row>
    <row r="382" spans="3:4" x14ac:dyDescent="0.25">
      <c r="C382" s="7" t="str">
        <f t="shared" si="12"/>
        <v/>
      </c>
      <c r="D382" s="7" t="str">
        <f t="shared" si="13"/>
        <v/>
      </c>
    </row>
    <row r="383" spans="3:4" x14ac:dyDescent="0.25">
      <c r="C383" s="7" t="str">
        <f t="shared" si="12"/>
        <v/>
      </c>
      <c r="D383" s="7" t="str">
        <f t="shared" si="13"/>
        <v/>
      </c>
    </row>
    <row r="384" spans="3:4" x14ac:dyDescent="0.25">
      <c r="C384" s="7" t="str">
        <f t="shared" si="12"/>
        <v/>
      </c>
      <c r="D384" s="7" t="str">
        <f t="shared" si="13"/>
        <v/>
      </c>
    </row>
    <row r="385" spans="3:4" x14ac:dyDescent="0.25">
      <c r="C385" s="7" t="str">
        <f t="shared" si="12"/>
        <v/>
      </c>
      <c r="D385" s="7" t="str">
        <f t="shared" si="13"/>
        <v/>
      </c>
    </row>
    <row r="386" spans="3:4" x14ac:dyDescent="0.25">
      <c r="C386" s="7" t="str">
        <f t="shared" si="12"/>
        <v/>
      </c>
      <c r="D386" s="7" t="str">
        <f t="shared" si="13"/>
        <v/>
      </c>
    </row>
    <row r="387" spans="3:4" x14ac:dyDescent="0.25">
      <c r="C387" s="7" t="str">
        <f t="shared" si="12"/>
        <v/>
      </c>
      <c r="D387" s="7" t="str">
        <f t="shared" si="13"/>
        <v/>
      </c>
    </row>
    <row r="388" spans="3:4" x14ac:dyDescent="0.25">
      <c r="C388" s="7" t="str">
        <f t="shared" si="12"/>
        <v/>
      </c>
      <c r="D388" s="7" t="str">
        <f t="shared" si="13"/>
        <v/>
      </c>
    </row>
    <row r="389" spans="3:4" x14ac:dyDescent="0.25">
      <c r="C389" s="7" t="str">
        <f t="shared" si="12"/>
        <v/>
      </c>
      <c r="D389" s="7" t="str">
        <f t="shared" si="13"/>
        <v/>
      </c>
    </row>
    <row r="390" spans="3:4" x14ac:dyDescent="0.25">
      <c r="C390" s="7" t="str">
        <f t="shared" si="12"/>
        <v/>
      </c>
      <c r="D390" s="7" t="str">
        <f t="shared" si="13"/>
        <v/>
      </c>
    </row>
    <row r="391" spans="3:4" x14ac:dyDescent="0.25">
      <c r="C391" s="7" t="str">
        <f t="shared" si="12"/>
        <v/>
      </c>
      <c r="D391" s="7" t="str">
        <f t="shared" si="13"/>
        <v/>
      </c>
    </row>
    <row r="392" spans="3:4" x14ac:dyDescent="0.25">
      <c r="C392" s="7" t="str">
        <f t="shared" si="12"/>
        <v/>
      </c>
      <c r="D392" s="7" t="str">
        <f t="shared" si="13"/>
        <v/>
      </c>
    </row>
    <row r="393" spans="3:4" x14ac:dyDescent="0.25">
      <c r="C393" s="7" t="str">
        <f t="shared" si="12"/>
        <v/>
      </c>
      <c r="D393" s="7" t="str">
        <f t="shared" si="13"/>
        <v/>
      </c>
    </row>
    <row r="394" spans="3:4" x14ac:dyDescent="0.25">
      <c r="C394" s="7" t="str">
        <f t="shared" si="12"/>
        <v/>
      </c>
      <c r="D394" s="7" t="str">
        <f t="shared" si="13"/>
        <v/>
      </c>
    </row>
    <row r="395" spans="3:4" x14ac:dyDescent="0.25">
      <c r="C395" s="7" t="str">
        <f t="shared" si="12"/>
        <v/>
      </c>
      <c r="D395" s="7" t="str">
        <f t="shared" si="13"/>
        <v/>
      </c>
    </row>
    <row r="396" spans="3:4" x14ac:dyDescent="0.25">
      <c r="C396" s="7" t="str">
        <f t="shared" si="12"/>
        <v/>
      </c>
      <c r="D396" s="7" t="str">
        <f t="shared" si="13"/>
        <v/>
      </c>
    </row>
    <row r="397" spans="3:4" x14ac:dyDescent="0.25">
      <c r="C397" s="7" t="str">
        <f t="shared" si="12"/>
        <v/>
      </c>
      <c r="D397" s="7" t="str">
        <f t="shared" si="13"/>
        <v/>
      </c>
    </row>
    <row r="398" spans="3:4" x14ac:dyDescent="0.25">
      <c r="C398" s="7" t="str">
        <f t="shared" si="12"/>
        <v/>
      </c>
      <c r="D398" s="7" t="str">
        <f t="shared" si="13"/>
        <v/>
      </c>
    </row>
    <row r="399" spans="3:4" x14ac:dyDescent="0.25">
      <c r="C399" s="7" t="str">
        <f t="shared" si="12"/>
        <v/>
      </c>
      <c r="D399" s="7" t="str">
        <f t="shared" si="13"/>
        <v/>
      </c>
    </row>
    <row r="400" spans="3:4" x14ac:dyDescent="0.25">
      <c r="C400" s="7" t="str">
        <f t="shared" si="12"/>
        <v/>
      </c>
      <c r="D400" s="7" t="str">
        <f t="shared" si="13"/>
        <v/>
      </c>
    </row>
    <row r="401" spans="3:4" x14ac:dyDescent="0.25">
      <c r="C401" s="7" t="str">
        <f t="shared" si="12"/>
        <v/>
      </c>
      <c r="D401" s="7" t="str">
        <f t="shared" si="13"/>
        <v/>
      </c>
    </row>
    <row r="402" spans="3:4" x14ac:dyDescent="0.25">
      <c r="C402" s="7" t="str">
        <f t="shared" si="12"/>
        <v/>
      </c>
      <c r="D402" s="7" t="str">
        <f t="shared" si="13"/>
        <v/>
      </c>
    </row>
    <row r="403" spans="3:4" x14ac:dyDescent="0.25">
      <c r="C403" s="7" t="str">
        <f t="shared" si="12"/>
        <v/>
      </c>
      <c r="D403" s="7" t="str">
        <f t="shared" si="13"/>
        <v/>
      </c>
    </row>
    <row r="404" spans="3:4" x14ac:dyDescent="0.25">
      <c r="C404" s="7" t="str">
        <f t="shared" si="12"/>
        <v/>
      </c>
      <c r="D404" s="7" t="str">
        <f t="shared" si="13"/>
        <v/>
      </c>
    </row>
    <row r="405" spans="3:4" x14ac:dyDescent="0.25">
      <c r="C405" s="7" t="str">
        <f t="shared" si="12"/>
        <v/>
      </c>
      <c r="D405" s="7" t="str">
        <f t="shared" si="13"/>
        <v/>
      </c>
    </row>
    <row r="406" spans="3:4" x14ac:dyDescent="0.25">
      <c r="C406" s="7" t="str">
        <f t="shared" ref="C406:C469" si="14">IFERROR(IF(B406="1/2024",1,IF(MID(B406,FIND("/",B406)+1,4)=MID(B405,FIND("/",B405)+1,4),VALUE(MID(B406,1,FIND("/",B406)-1)),1)),"")</f>
        <v/>
      </c>
      <c r="D406" s="7" t="str">
        <f t="shared" ref="D406:D469" si="15">IFERROR(VALUE(MID(B406,FIND("/",B406)+1,4)),"")</f>
        <v/>
      </c>
    </row>
    <row r="407" spans="3:4" x14ac:dyDescent="0.25">
      <c r="C407" s="7" t="str">
        <f t="shared" si="14"/>
        <v/>
      </c>
      <c r="D407" s="7" t="str">
        <f t="shared" si="15"/>
        <v/>
      </c>
    </row>
    <row r="408" spans="3:4" x14ac:dyDescent="0.25">
      <c r="C408" s="7" t="str">
        <f t="shared" si="14"/>
        <v/>
      </c>
      <c r="D408" s="7" t="str">
        <f t="shared" si="15"/>
        <v/>
      </c>
    </row>
    <row r="409" spans="3:4" x14ac:dyDescent="0.25">
      <c r="C409" s="7" t="str">
        <f t="shared" si="14"/>
        <v/>
      </c>
      <c r="D409" s="7" t="str">
        <f t="shared" si="15"/>
        <v/>
      </c>
    </row>
    <row r="410" spans="3:4" x14ac:dyDescent="0.25">
      <c r="C410" s="7" t="str">
        <f t="shared" si="14"/>
        <v/>
      </c>
      <c r="D410" s="7" t="str">
        <f t="shared" si="15"/>
        <v/>
      </c>
    </row>
    <row r="411" spans="3:4" x14ac:dyDescent="0.25">
      <c r="C411" s="7" t="str">
        <f t="shared" si="14"/>
        <v/>
      </c>
      <c r="D411" s="7" t="str">
        <f t="shared" si="15"/>
        <v/>
      </c>
    </row>
    <row r="412" spans="3:4" x14ac:dyDescent="0.25">
      <c r="C412" s="7" t="str">
        <f t="shared" si="14"/>
        <v/>
      </c>
      <c r="D412" s="7" t="str">
        <f t="shared" si="15"/>
        <v/>
      </c>
    </row>
    <row r="413" spans="3:4" x14ac:dyDescent="0.25">
      <c r="C413" s="7" t="str">
        <f t="shared" si="14"/>
        <v/>
      </c>
      <c r="D413" s="7" t="str">
        <f t="shared" si="15"/>
        <v/>
      </c>
    </row>
    <row r="414" spans="3:4" x14ac:dyDescent="0.25">
      <c r="C414" s="7" t="str">
        <f t="shared" si="14"/>
        <v/>
      </c>
      <c r="D414" s="7" t="str">
        <f t="shared" si="15"/>
        <v/>
      </c>
    </row>
    <row r="415" spans="3:4" x14ac:dyDescent="0.25">
      <c r="C415" s="7" t="str">
        <f t="shared" si="14"/>
        <v/>
      </c>
      <c r="D415" s="7" t="str">
        <f t="shared" si="15"/>
        <v/>
      </c>
    </row>
    <row r="416" spans="3:4" x14ac:dyDescent="0.25">
      <c r="C416" s="7" t="str">
        <f t="shared" si="14"/>
        <v/>
      </c>
      <c r="D416" s="7" t="str">
        <f t="shared" si="15"/>
        <v/>
      </c>
    </row>
    <row r="417" spans="3:4" x14ac:dyDescent="0.25">
      <c r="C417" s="7" t="str">
        <f t="shared" si="14"/>
        <v/>
      </c>
      <c r="D417" s="7" t="str">
        <f t="shared" si="15"/>
        <v/>
      </c>
    </row>
    <row r="418" spans="3:4" x14ac:dyDescent="0.25">
      <c r="C418" s="7" t="str">
        <f t="shared" si="14"/>
        <v/>
      </c>
      <c r="D418" s="7" t="str">
        <f t="shared" si="15"/>
        <v/>
      </c>
    </row>
    <row r="419" spans="3:4" x14ac:dyDescent="0.25">
      <c r="C419" s="7" t="str">
        <f t="shared" si="14"/>
        <v/>
      </c>
      <c r="D419" s="7" t="str">
        <f t="shared" si="15"/>
        <v/>
      </c>
    </row>
    <row r="420" spans="3:4" x14ac:dyDescent="0.25">
      <c r="C420" s="7" t="str">
        <f t="shared" si="14"/>
        <v/>
      </c>
      <c r="D420" s="7" t="str">
        <f t="shared" si="15"/>
        <v/>
      </c>
    </row>
    <row r="421" spans="3:4" x14ac:dyDescent="0.25">
      <c r="C421" s="7" t="str">
        <f t="shared" si="14"/>
        <v/>
      </c>
      <c r="D421" s="7" t="str">
        <f t="shared" si="15"/>
        <v/>
      </c>
    </row>
    <row r="422" spans="3:4" x14ac:dyDescent="0.25">
      <c r="C422" s="7" t="str">
        <f t="shared" si="14"/>
        <v/>
      </c>
      <c r="D422" s="7" t="str">
        <f t="shared" si="15"/>
        <v/>
      </c>
    </row>
    <row r="423" spans="3:4" x14ac:dyDescent="0.25">
      <c r="C423" s="7" t="str">
        <f t="shared" si="14"/>
        <v/>
      </c>
      <c r="D423" s="7" t="str">
        <f t="shared" si="15"/>
        <v/>
      </c>
    </row>
    <row r="424" spans="3:4" x14ac:dyDescent="0.25">
      <c r="C424" s="7" t="str">
        <f t="shared" si="14"/>
        <v/>
      </c>
      <c r="D424" s="7" t="str">
        <f t="shared" si="15"/>
        <v/>
      </c>
    </row>
    <row r="425" spans="3:4" x14ac:dyDescent="0.25">
      <c r="C425" s="7" t="str">
        <f t="shared" si="14"/>
        <v/>
      </c>
      <c r="D425" s="7" t="str">
        <f t="shared" si="15"/>
        <v/>
      </c>
    </row>
    <row r="426" spans="3:4" x14ac:dyDescent="0.25">
      <c r="C426" s="7" t="str">
        <f t="shared" si="14"/>
        <v/>
      </c>
      <c r="D426" s="7" t="str">
        <f t="shared" si="15"/>
        <v/>
      </c>
    </row>
    <row r="427" spans="3:4" x14ac:dyDescent="0.25">
      <c r="C427" s="7" t="str">
        <f t="shared" si="14"/>
        <v/>
      </c>
      <c r="D427" s="7" t="str">
        <f t="shared" si="15"/>
        <v/>
      </c>
    </row>
    <row r="428" spans="3:4" x14ac:dyDescent="0.25">
      <c r="C428" s="7" t="str">
        <f t="shared" si="14"/>
        <v/>
      </c>
      <c r="D428" s="7" t="str">
        <f t="shared" si="15"/>
        <v/>
      </c>
    </row>
    <row r="429" spans="3:4" x14ac:dyDescent="0.25">
      <c r="C429" s="7" t="str">
        <f t="shared" si="14"/>
        <v/>
      </c>
      <c r="D429" s="7" t="str">
        <f t="shared" si="15"/>
        <v/>
      </c>
    </row>
    <row r="430" spans="3:4" x14ac:dyDescent="0.25">
      <c r="C430" s="7" t="str">
        <f t="shared" si="14"/>
        <v/>
      </c>
      <c r="D430" s="7" t="str">
        <f t="shared" si="15"/>
        <v/>
      </c>
    </row>
    <row r="431" spans="3:4" x14ac:dyDescent="0.25">
      <c r="C431" s="7" t="str">
        <f t="shared" si="14"/>
        <v/>
      </c>
      <c r="D431" s="7" t="str">
        <f t="shared" si="15"/>
        <v/>
      </c>
    </row>
    <row r="432" spans="3:4" x14ac:dyDescent="0.25">
      <c r="C432" s="7" t="str">
        <f t="shared" si="14"/>
        <v/>
      </c>
      <c r="D432" s="7" t="str">
        <f t="shared" si="15"/>
        <v/>
      </c>
    </row>
    <row r="433" spans="3:4" x14ac:dyDescent="0.25">
      <c r="C433" s="7" t="str">
        <f t="shared" si="14"/>
        <v/>
      </c>
      <c r="D433" s="7" t="str">
        <f t="shared" si="15"/>
        <v/>
      </c>
    </row>
    <row r="434" spans="3:4" x14ac:dyDescent="0.25">
      <c r="C434" s="7" t="str">
        <f t="shared" si="14"/>
        <v/>
      </c>
      <c r="D434" s="7" t="str">
        <f t="shared" si="15"/>
        <v/>
      </c>
    </row>
    <row r="435" spans="3:4" x14ac:dyDescent="0.25">
      <c r="C435" s="7" t="str">
        <f t="shared" si="14"/>
        <v/>
      </c>
      <c r="D435" s="7" t="str">
        <f t="shared" si="15"/>
        <v/>
      </c>
    </row>
    <row r="436" spans="3:4" x14ac:dyDescent="0.25">
      <c r="C436" s="7" t="str">
        <f t="shared" si="14"/>
        <v/>
      </c>
      <c r="D436" s="7" t="str">
        <f t="shared" si="15"/>
        <v/>
      </c>
    </row>
    <row r="437" spans="3:4" x14ac:dyDescent="0.25">
      <c r="C437" s="7" t="str">
        <f t="shared" si="14"/>
        <v/>
      </c>
      <c r="D437" s="7" t="str">
        <f t="shared" si="15"/>
        <v/>
      </c>
    </row>
    <row r="438" spans="3:4" x14ac:dyDescent="0.25">
      <c r="C438" s="7" t="str">
        <f t="shared" si="14"/>
        <v/>
      </c>
      <c r="D438" s="7" t="str">
        <f t="shared" si="15"/>
        <v/>
      </c>
    </row>
    <row r="439" spans="3:4" x14ac:dyDescent="0.25">
      <c r="C439" s="7" t="str">
        <f t="shared" si="14"/>
        <v/>
      </c>
      <c r="D439" s="7" t="str">
        <f t="shared" si="15"/>
        <v/>
      </c>
    </row>
    <row r="440" spans="3:4" x14ac:dyDescent="0.25">
      <c r="C440" s="7" t="str">
        <f t="shared" si="14"/>
        <v/>
      </c>
      <c r="D440" s="7" t="str">
        <f t="shared" si="15"/>
        <v/>
      </c>
    </row>
    <row r="441" spans="3:4" x14ac:dyDescent="0.25">
      <c r="C441" s="7" t="str">
        <f t="shared" si="14"/>
        <v/>
      </c>
      <c r="D441" s="7" t="str">
        <f t="shared" si="15"/>
        <v/>
      </c>
    </row>
    <row r="442" spans="3:4" x14ac:dyDescent="0.25">
      <c r="C442" s="7" t="str">
        <f t="shared" si="14"/>
        <v/>
      </c>
      <c r="D442" s="7" t="str">
        <f t="shared" si="15"/>
        <v/>
      </c>
    </row>
    <row r="443" spans="3:4" x14ac:dyDescent="0.25">
      <c r="C443" s="7" t="str">
        <f t="shared" si="14"/>
        <v/>
      </c>
      <c r="D443" s="7" t="str">
        <f t="shared" si="15"/>
        <v/>
      </c>
    </row>
    <row r="444" spans="3:4" x14ac:dyDescent="0.25">
      <c r="C444" s="7" t="str">
        <f t="shared" si="14"/>
        <v/>
      </c>
      <c r="D444" s="7" t="str">
        <f t="shared" si="15"/>
        <v/>
      </c>
    </row>
    <row r="445" spans="3:4" x14ac:dyDescent="0.25">
      <c r="C445" s="7" t="str">
        <f t="shared" si="14"/>
        <v/>
      </c>
      <c r="D445" s="7" t="str">
        <f t="shared" si="15"/>
        <v/>
      </c>
    </row>
    <row r="446" spans="3:4" x14ac:dyDescent="0.25">
      <c r="C446" s="7" t="str">
        <f t="shared" si="14"/>
        <v/>
      </c>
      <c r="D446" s="7" t="str">
        <f t="shared" si="15"/>
        <v/>
      </c>
    </row>
    <row r="447" spans="3:4" x14ac:dyDescent="0.25">
      <c r="C447" s="7" t="str">
        <f t="shared" si="14"/>
        <v/>
      </c>
      <c r="D447" s="7" t="str">
        <f t="shared" si="15"/>
        <v/>
      </c>
    </row>
    <row r="448" spans="3:4" x14ac:dyDescent="0.25">
      <c r="C448" s="7" t="str">
        <f t="shared" si="14"/>
        <v/>
      </c>
      <c r="D448" s="7" t="str">
        <f t="shared" si="15"/>
        <v/>
      </c>
    </row>
    <row r="449" spans="3:4" x14ac:dyDescent="0.25">
      <c r="C449" s="7" t="str">
        <f t="shared" si="14"/>
        <v/>
      </c>
      <c r="D449" s="7" t="str">
        <f t="shared" si="15"/>
        <v/>
      </c>
    </row>
    <row r="450" spans="3:4" x14ac:dyDescent="0.25">
      <c r="C450" s="7" t="str">
        <f t="shared" si="14"/>
        <v/>
      </c>
      <c r="D450" s="7" t="str">
        <f t="shared" si="15"/>
        <v/>
      </c>
    </row>
    <row r="451" spans="3:4" x14ac:dyDescent="0.25">
      <c r="C451" s="7" t="str">
        <f t="shared" si="14"/>
        <v/>
      </c>
      <c r="D451" s="7" t="str">
        <f t="shared" si="15"/>
        <v/>
      </c>
    </row>
    <row r="452" spans="3:4" x14ac:dyDescent="0.25">
      <c r="C452" s="7" t="str">
        <f t="shared" si="14"/>
        <v/>
      </c>
      <c r="D452" s="7" t="str">
        <f t="shared" si="15"/>
        <v/>
      </c>
    </row>
    <row r="453" spans="3:4" x14ac:dyDescent="0.25">
      <c r="C453" s="7" t="str">
        <f t="shared" si="14"/>
        <v/>
      </c>
      <c r="D453" s="7" t="str">
        <f t="shared" si="15"/>
        <v/>
      </c>
    </row>
    <row r="454" spans="3:4" x14ac:dyDescent="0.25">
      <c r="C454" s="7" t="str">
        <f t="shared" si="14"/>
        <v/>
      </c>
      <c r="D454" s="7" t="str">
        <f t="shared" si="15"/>
        <v/>
      </c>
    </row>
    <row r="455" spans="3:4" x14ac:dyDescent="0.25">
      <c r="C455" s="7" t="str">
        <f t="shared" si="14"/>
        <v/>
      </c>
      <c r="D455" s="7" t="str">
        <f t="shared" si="15"/>
        <v/>
      </c>
    </row>
    <row r="456" spans="3:4" x14ac:dyDescent="0.25">
      <c r="C456" s="7" t="str">
        <f t="shared" si="14"/>
        <v/>
      </c>
      <c r="D456" s="7" t="str">
        <f t="shared" si="15"/>
        <v/>
      </c>
    </row>
    <row r="457" spans="3:4" x14ac:dyDescent="0.25">
      <c r="C457" s="7" t="str">
        <f t="shared" si="14"/>
        <v/>
      </c>
      <c r="D457" s="7" t="str">
        <f t="shared" si="15"/>
        <v/>
      </c>
    </row>
    <row r="458" spans="3:4" x14ac:dyDescent="0.25">
      <c r="C458" s="7" t="str">
        <f t="shared" si="14"/>
        <v/>
      </c>
      <c r="D458" s="7" t="str">
        <f t="shared" si="15"/>
        <v/>
      </c>
    </row>
    <row r="459" spans="3:4" x14ac:dyDescent="0.25">
      <c r="C459" s="7" t="str">
        <f t="shared" si="14"/>
        <v/>
      </c>
      <c r="D459" s="7" t="str">
        <f t="shared" si="15"/>
        <v/>
      </c>
    </row>
    <row r="460" spans="3:4" x14ac:dyDescent="0.25">
      <c r="C460" s="7" t="str">
        <f t="shared" si="14"/>
        <v/>
      </c>
      <c r="D460" s="7" t="str">
        <f t="shared" si="15"/>
        <v/>
      </c>
    </row>
    <row r="461" spans="3:4" x14ac:dyDescent="0.25">
      <c r="C461" s="7" t="str">
        <f t="shared" si="14"/>
        <v/>
      </c>
      <c r="D461" s="7" t="str">
        <f t="shared" si="15"/>
        <v/>
      </c>
    </row>
    <row r="462" spans="3:4" x14ac:dyDescent="0.25">
      <c r="C462" s="7" t="str">
        <f t="shared" si="14"/>
        <v/>
      </c>
      <c r="D462" s="7" t="str">
        <f t="shared" si="15"/>
        <v/>
      </c>
    </row>
    <row r="463" spans="3:4" x14ac:dyDescent="0.25">
      <c r="C463" s="7" t="str">
        <f t="shared" si="14"/>
        <v/>
      </c>
      <c r="D463" s="7" t="str">
        <f t="shared" si="15"/>
        <v/>
      </c>
    </row>
    <row r="464" spans="3:4" x14ac:dyDescent="0.25">
      <c r="C464" s="7" t="str">
        <f t="shared" si="14"/>
        <v/>
      </c>
      <c r="D464" s="7" t="str">
        <f t="shared" si="15"/>
        <v/>
      </c>
    </row>
    <row r="465" spans="3:4" x14ac:dyDescent="0.25">
      <c r="C465" s="7" t="str">
        <f t="shared" si="14"/>
        <v/>
      </c>
      <c r="D465" s="7" t="str">
        <f t="shared" si="15"/>
        <v/>
      </c>
    </row>
    <row r="466" spans="3:4" x14ac:dyDescent="0.25">
      <c r="C466" s="7" t="str">
        <f t="shared" si="14"/>
        <v/>
      </c>
      <c r="D466" s="7" t="str">
        <f t="shared" si="15"/>
        <v/>
      </c>
    </row>
    <row r="467" spans="3:4" x14ac:dyDescent="0.25">
      <c r="C467" s="7" t="str">
        <f t="shared" si="14"/>
        <v/>
      </c>
      <c r="D467" s="7" t="str">
        <f t="shared" si="15"/>
        <v/>
      </c>
    </row>
    <row r="468" spans="3:4" x14ac:dyDescent="0.25">
      <c r="C468" s="7" t="str">
        <f t="shared" si="14"/>
        <v/>
      </c>
      <c r="D468" s="7" t="str">
        <f t="shared" si="15"/>
        <v/>
      </c>
    </row>
    <row r="469" spans="3:4" x14ac:dyDescent="0.25">
      <c r="C469" s="7" t="str">
        <f t="shared" si="14"/>
        <v/>
      </c>
      <c r="D469" s="7" t="str">
        <f t="shared" si="15"/>
        <v/>
      </c>
    </row>
    <row r="470" spans="3:4" x14ac:dyDescent="0.25">
      <c r="C470" s="7" t="str">
        <f t="shared" ref="C470:C533" si="16">IFERROR(IF(B470="1/2024",1,IF(MID(B470,FIND("/",B470)+1,4)=MID(B469,FIND("/",B469)+1,4),VALUE(MID(B470,1,FIND("/",B470)-1)),1)),"")</f>
        <v/>
      </c>
      <c r="D470" s="7" t="str">
        <f t="shared" ref="D470:D533" si="17">IFERROR(VALUE(MID(B470,FIND("/",B470)+1,4)),"")</f>
        <v/>
      </c>
    </row>
    <row r="471" spans="3:4" x14ac:dyDescent="0.25">
      <c r="C471" s="7" t="str">
        <f t="shared" si="16"/>
        <v/>
      </c>
      <c r="D471" s="7" t="str">
        <f t="shared" si="17"/>
        <v/>
      </c>
    </row>
    <row r="472" spans="3:4" x14ac:dyDescent="0.25">
      <c r="C472" s="7" t="str">
        <f t="shared" si="16"/>
        <v/>
      </c>
      <c r="D472" s="7" t="str">
        <f t="shared" si="17"/>
        <v/>
      </c>
    </row>
    <row r="473" spans="3:4" x14ac:dyDescent="0.25">
      <c r="C473" s="7" t="str">
        <f t="shared" si="16"/>
        <v/>
      </c>
      <c r="D473" s="7" t="str">
        <f t="shared" si="17"/>
        <v/>
      </c>
    </row>
    <row r="474" spans="3:4" x14ac:dyDescent="0.25">
      <c r="C474" s="7" t="str">
        <f t="shared" si="16"/>
        <v/>
      </c>
      <c r="D474" s="7" t="str">
        <f t="shared" si="17"/>
        <v/>
      </c>
    </row>
    <row r="475" spans="3:4" x14ac:dyDescent="0.25">
      <c r="C475" s="7" t="str">
        <f t="shared" si="16"/>
        <v/>
      </c>
      <c r="D475" s="7" t="str">
        <f t="shared" si="17"/>
        <v/>
      </c>
    </row>
    <row r="476" spans="3:4" x14ac:dyDescent="0.25">
      <c r="C476" s="7" t="str">
        <f t="shared" si="16"/>
        <v/>
      </c>
      <c r="D476" s="7" t="str">
        <f t="shared" si="17"/>
        <v/>
      </c>
    </row>
    <row r="477" spans="3:4" x14ac:dyDescent="0.25">
      <c r="C477" s="7" t="str">
        <f t="shared" si="16"/>
        <v/>
      </c>
      <c r="D477" s="7" t="str">
        <f t="shared" si="17"/>
        <v/>
      </c>
    </row>
    <row r="478" spans="3:4" x14ac:dyDescent="0.25">
      <c r="C478" s="7" t="str">
        <f t="shared" si="16"/>
        <v/>
      </c>
      <c r="D478" s="7" t="str">
        <f t="shared" si="17"/>
        <v/>
      </c>
    </row>
    <row r="479" spans="3:4" x14ac:dyDescent="0.25">
      <c r="C479" s="7" t="str">
        <f t="shared" si="16"/>
        <v/>
      </c>
      <c r="D479" s="7" t="str">
        <f t="shared" si="17"/>
        <v/>
      </c>
    </row>
    <row r="480" spans="3:4" x14ac:dyDescent="0.25">
      <c r="C480" s="7" t="str">
        <f t="shared" si="16"/>
        <v/>
      </c>
      <c r="D480" s="7" t="str">
        <f t="shared" si="17"/>
        <v/>
      </c>
    </row>
    <row r="481" spans="3:4" x14ac:dyDescent="0.25">
      <c r="C481" s="7" t="str">
        <f t="shared" si="16"/>
        <v/>
      </c>
      <c r="D481" s="7" t="str">
        <f t="shared" si="17"/>
        <v/>
      </c>
    </row>
    <row r="482" spans="3:4" x14ac:dyDescent="0.25">
      <c r="C482" s="7" t="str">
        <f t="shared" si="16"/>
        <v/>
      </c>
      <c r="D482" s="7" t="str">
        <f t="shared" si="17"/>
        <v/>
      </c>
    </row>
    <row r="483" spans="3:4" x14ac:dyDescent="0.25">
      <c r="C483" s="7" t="str">
        <f t="shared" si="16"/>
        <v/>
      </c>
      <c r="D483" s="7" t="str">
        <f t="shared" si="17"/>
        <v/>
      </c>
    </row>
    <row r="484" spans="3:4" x14ac:dyDescent="0.25">
      <c r="C484" s="7" t="str">
        <f t="shared" si="16"/>
        <v/>
      </c>
      <c r="D484" s="7" t="str">
        <f t="shared" si="17"/>
        <v/>
      </c>
    </row>
    <row r="485" spans="3:4" x14ac:dyDescent="0.25">
      <c r="C485" s="7" t="str">
        <f t="shared" si="16"/>
        <v/>
      </c>
      <c r="D485" s="7" t="str">
        <f t="shared" si="17"/>
        <v/>
      </c>
    </row>
    <row r="486" spans="3:4" x14ac:dyDescent="0.25">
      <c r="C486" s="7" t="str">
        <f t="shared" si="16"/>
        <v/>
      </c>
      <c r="D486" s="7" t="str">
        <f t="shared" si="17"/>
        <v/>
      </c>
    </row>
    <row r="487" spans="3:4" x14ac:dyDescent="0.25">
      <c r="C487" s="7" t="str">
        <f t="shared" si="16"/>
        <v/>
      </c>
      <c r="D487" s="7" t="str">
        <f t="shared" si="17"/>
        <v/>
      </c>
    </row>
    <row r="488" spans="3:4" x14ac:dyDescent="0.25">
      <c r="C488" s="7" t="str">
        <f t="shared" si="16"/>
        <v/>
      </c>
      <c r="D488" s="7" t="str">
        <f t="shared" si="17"/>
        <v/>
      </c>
    </row>
    <row r="489" spans="3:4" x14ac:dyDescent="0.25">
      <c r="C489" s="7" t="str">
        <f t="shared" si="16"/>
        <v/>
      </c>
      <c r="D489" s="7" t="str">
        <f t="shared" si="17"/>
        <v/>
      </c>
    </row>
    <row r="490" spans="3:4" x14ac:dyDescent="0.25">
      <c r="C490" s="7" t="str">
        <f t="shared" si="16"/>
        <v/>
      </c>
      <c r="D490" s="7" t="str">
        <f t="shared" si="17"/>
        <v/>
      </c>
    </row>
    <row r="491" spans="3:4" x14ac:dyDescent="0.25">
      <c r="C491" s="7" t="str">
        <f t="shared" si="16"/>
        <v/>
      </c>
      <c r="D491" s="7" t="str">
        <f t="shared" si="17"/>
        <v/>
      </c>
    </row>
    <row r="492" spans="3:4" x14ac:dyDescent="0.25">
      <c r="C492" s="7" t="str">
        <f t="shared" si="16"/>
        <v/>
      </c>
      <c r="D492" s="7" t="str">
        <f t="shared" si="17"/>
        <v/>
      </c>
    </row>
    <row r="493" spans="3:4" x14ac:dyDescent="0.25">
      <c r="C493" s="7" t="str">
        <f t="shared" si="16"/>
        <v/>
      </c>
      <c r="D493" s="7" t="str">
        <f t="shared" si="17"/>
        <v/>
      </c>
    </row>
    <row r="494" spans="3:4" x14ac:dyDescent="0.25">
      <c r="C494" s="7" t="str">
        <f t="shared" si="16"/>
        <v/>
      </c>
      <c r="D494" s="7" t="str">
        <f t="shared" si="17"/>
        <v/>
      </c>
    </row>
    <row r="495" spans="3:4" x14ac:dyDescent="0.25">
      <c r="C495" s="7" t="str">
        <f t="shared" si="16"/>
        <v/>
      </c>
      <c r="D495" s="7" t="str">
        <f t="shared" si="17"/>
        <v/>
      </c>
    </row>
    <row r="496" spans="3:4" x14ac:dyDescent="0.25">
      <c r="C496" s="7" t="str">
        <f t="shared" si="16"/>
        <v/>
      </c>
      <c r="D496" s="7" t="str">
        <f t="shared" si="17"/>
        <v/>
      </c>
    </row>
    <row r="497" spans="3:4" x14ac:dyDescent="0.25">
      <c r="C497" s="7" t="str">
        <f t="shared" si="16"/>
        <v/>
      </c>
      <c r="D497" s="7" t="str">
        <f t="shared" si="17"/>
        <v/>
      </c>
    </row>
    <row r="498" spans="3:4" x14ac:dyDescent="0.25">
      <c r="C498" s="7" t="str">
        <f t="shared" si="16"/>
        <v/>
      </c>
      <c r="D498" s="7" t="str">
        <f t="shared" si="17"/>
        <v/>
      </c>
    </row>
    <row r="499" spans="3:4" x14ac:dyDescent="0.25">
      <c r="C499" s="7" t="str">
        <f t="shared" si="16"/>
        <v/>
      </c>
      <c r="D499" s="7" t="str">
        <f t="shared" si="17"/>
        <v/>
      </c>
    </row>
    <row r="500" spans="3:4" x14ac:dyDescent="0.25">
      <c r="C500" s="7" t="str">
        <f t="shared" si="16"/>
        <v/>
      </c>
      <c r="D500" s="7" t="str">
        <f t="shared" si="17"/>
        <v/>
      </c>
    </row>
    <row r="501" spans="3:4" x14ac:dyDescent="0.25">
      <c r="C501" s="7" t="str">
        <f t="shared" si="16"/>
        <v/>
      </c>
      <c r="D501" s="7" t="str">
        <f t="shared" si="17"/>
        <v/>
      </c>
    </row>
    <row r="502" spans="3:4" x14ac:dyDescent="0.25">
      <c r="C502" s="7" t="str">
        <f t="shared" si="16"/>
        <v/>
      </c>
      <c r="D502" s="7" t="str">
        <f t="shared" si="17"/>
        <v/>
      </c>
    </row>
    <row r="503" spans="3:4" x14ac:dyDescent="0.25">
      <c r="C503" s="7" t="str">
        <f t="shared" si="16"/>
        <v/>
      </c>
      <c r="D503" s="7" t="str">
        <f t="shared" si="17"/>
        <v/>
      </c>
    </row>
    <row r="504" spans="3:4" x14ac:dyDescent="0.25">
      <c r="C504" s="7" t="str">
        <f t="shared" si="16"/>
        <v/>
      </c>
      <c r="D504" s="7" t="str">
        <f t="shared" si="17"/>
        <v/>
      </c>
    </row>
    <row r="505" spans="3:4" x14ac:dyDescent="0.25">
      <c r="C505" s="7" t="str">
        <f t="shared" si="16"/>
        <v/>
      </c>
      <c r="D505" s="7" t="str">
        <f t="shared" si="17"/>
        <v/>
      </c>
    </row>
    <row r="506" spans="3:4" x14ac:dyDescent="0.25">
      <c r="C506" s="7" t="str">
        <f t="shared" si="16"/>
        <v/>
      </c>
      <c r="D506" s="7" t="str">
        <f t="shared" si="17"/>
        <v/>
      </c>
    </row>
    <row r="507" spans="3:4" x14ac:dyDescent="0.25">
      <c r="C507" s="7" t="str">
        <f t="shared" si="16"/>
        <v/>
      </c>
      <c r="D507" s="7" t="str">
        <f t="shared" si="17"/>
        <v/>
      </c>
    </row>
    <row r="508" spans="3:4" x14ac:dyDescent="0.25">
      <c r="C508" s="7" t="str">
        <f t="shared" si="16"/>
        <v/>
      </c>
      <c r="D508" s="7" t="str">
        <f t="shared" si="17"/>
        <v/>
      </c>
    </row>
    <row r="509" spans="3:4" x14ac:dyDescent="0.25">
      <c r="C509" s="7" t="str">
        <f t="shared" si="16"/>
        <v/>
      </c>
      <c r="D509" s="7" t="str">
        <f t="shared" si="17"/>
        <v/>
      </c>
    </row>
    <row r="510" spans="3:4" x14ac:dyDescent="0.25">
      <c r="C510" s="7" t="str">
        <f t="shared" si="16"/>
        <v/>
      </c>
      <c r="D510" s="7" t="str">
        <f t="shared" si="17"/>
        <v/>
      </c>
    </row>
    <row r="511" spans="3:4" x14ac:dyDescent="0.25">
      <c r="C511" s="7" t="str">
        <f t="shared" si="16"/>
        <v/>
      </c>
      <c r="D511" s="7" t="str">
        <f t="shared" si="17"/>
        <v/>
      </c>
    </row>
    <row r="512" spans="3:4" x14ac:dyDescent="0.25">
      <c r="C512" s="7" t="str">
        <f t="shared" si="16"/>
        <v/>
      </c>
      <c r="D512" s="7" t="str">
        <f t="shared" si="17"/>
        <v/>
      </c>
    </row>
    <row r="513" spans="3:4" x14ac:dyDescent="0.25">
      <c r="C513" s="7" t="str">
        <f t="shared" si="16"/>
        <v/>
      </c>
      <c r="D513" s="7" t="str">
        <f t="shared" si="17"/>
        <v/>
      </c>
    </row>
    <row r="514" spans="3:4" x14ac:dyDescent="0.25">
      <c r="C514" s="7" t="str">
        <f t="shared" si="16"/>
        <v/>
      </c>
      <c r="D514" s="7" t="str">
        <f t="shared" si="17"/>
        <v/>
      </c>
    </row>
    <row r="515" spans="3:4" x14ac:dyDescent="0.25">
      <c r="C515" s="7" t="str">
        <f t="shared" si="16"/>
        <v/>
      </c>
      <c r="D515" s="7" t="str">
        <f t="shared" si="17"/>
        <v/>
      </c>
    </row>
    <row r="516" spans="3:4" x14ac:dyDescent="0.25">
      <c r="C516" s="7" t="str">
        <f t="shared" si="16"/>
        <v/>
      </c>
      <c r="D516" s="7" t="str">
        <f t="shared" si="17"/>
        <v/>
      </c>
    </row>
    <row r="517" spans="3:4" x14ac:dyDescent="0.25">
      <c r="C517" s="7" t="str">
        <f t="shared" si="16"/>
        <v/>
      </c>
      <c r="D517" s="7" t="str">
        <f t="shared" si="17"/>
        <v/>
      </c>
    </row>
    <row r="518" spans="3:4" x14ac:dyDescent="0.25">
      <c r="C518" s="7" t="str">
        <f t="shared" si="16"/>
        <v/>
      </c>
      <c r="D518" s="7" t="str">
        <f t="shared" si="17"/>
        <v/>
      </c>
    </row>
    <row r="519" spans="3:4" x14ac:dyDescent="0.25">
      <c r="C519" s="7" t="str">
        <f t="shared" si="16"/>
        <v/>
      </c>
      <c r="D519" s="7" t="str">
        <f t="shared" si="17"/>
        <v/>
      </c>
    </row>
    <row r="520" spans="3:4" x14ac:dyDescent="0.25">
      <c r="C520" s="7" t="str">
        <f t="shared" si="16"/>
        <v/>
      </c>
      <c r="D520" s="7" t="str">
        <f t="shared" si="17"/>
        <v/>
      </c>
    </row>
    <row r="521" spans="3:4" x14ac:dyDescent="0.25">
      <c r="C521" s="7" t="str">
        <f t="shared" si="16"/>
        <v/>
      </c>
      <c r="D521" s="7" t="str">
        <f t="shared" si="17"/>
        <v/>
      </c>
    </row>
    <row r="522" spans="3:4" x14ac:dyDescent="0.25">
      <c r="C522" s="7" t="str">
        <f t="shared" si="16"/>
        <v/>
      </c>
      <c r="D522" s="7" t="str">
        <f t="shared" si="17"/>
        <v/>
      </c>
    </row>
    <row r="523" spans="3:4" x14ac:dyDescent="0.25">
      <c r="C523" s="7" t="str">
        <f t="shared" si="16"/>
        <v/>
      </c>
      <c r="D523" s="7" t="str">
        <f t="shared" si="17"/>
        <v/>
      </c>
    </row>
    <row r="524" spans="3:4" x14ac:dyDescent="0.25">
      <c r="C524" s="7" t="str">
        <f t="shared" si="16"/>
        <v/>
      </c>
      <c r="D524" s="7" t="str">
        <f t="shared" si="17"/>
        <v/>
      </c>
    </row>
    <row r="525" spans="3:4" x14ac:dyDescent="0.25">
      <c r="C525" s="7" t="str">
        <f t="shared" si="16"/>
        <v/>
      </c>
      <c r="D525" s="7" t="str">
        <f t="shared" si="17"/>
        <v/>
      </c>
    </row>
    <row r="526" spans="3:4" x14ac:dyDescent="0.25">
      <c r="C526" s="7" t="str">
        <f t="shared" si="16"/>
        <v/>
      </c>
      <c r="D526" s="7" t="str">
        <f t="shared" si="17"/>
        <v/>
      </c>
    </row>
    <row r="527" spans="3:4" x14ac:dyDescent="0.25">
      <c r="C527" s="7" t="str">
        <f t="shared" si="16"/>
        <v/>
      </c>
      <c r="D527" s="7" t="str">
        <f t="shared" si="17"/>
        <v/>
      </c>
    </row>
    <row r="528" spans="3:4" x14ac:dyDescent="0.25">
      <c r="C528" s="7" t="str">
        <f t="shared" si="16"/>
        <v/>
      </c>
      <c r="D528" s="7" t="str">
        <f t="shared" si="17"/>
        <v/>
      </c>
    </row>
    <row r="529" spans="3:4" x14ac:dyDescent="0.25">
      <c r="C529" s="7" t="str">
        <f t="shared" si="16"/>
        <v/>
      </c>
      <c r="D529" s="7" t="str">
        <f t="shared" si="17"/>
        <v/>
      </c>
    </row>
    <row r="530" spans="3:4" x14ac:dyDescent="0.25">
      <c r="C530" s="7" t="str">
        <f t="shared" si="16"/>
        <v/>
      </c>
      <c r="D530" s="7" t="str">
        <f t="shared" si="17"/>
        <v/>
      </c>
    </row>
    <row r="531" spans="3:4" x14ac:dyDescent="0.25">
      <c r="C531" s="7" t="str">
        <f t="shared" si="16"/>
        <v/>
      </c>
      <c r="D531" s="7" t="str">
        <f t="shared" si="17"/>
        <v/>
      </c>
    </row>
    <row r="532" spans="3:4" x14ac:dyDescent="0.25">
      <c r="C532" s="7" t="str">
        <f t="shared" si="16"/>
        <v/>
      </c>
      <c r="D532" s="7" t="str">
        <f t="shared" si="17"/>
        <v/>
      </c>
    </row>
    <row r="533" spans="3:4" x14ac:dyDescent="0.25">
      <c r="C533" s="7" t="str">
        <f t="shared" si="16"/>
        <v/>
      </c>
      <c r="D533" s="7" t="str">
        <f t="shared" si="17"/>
        <v/>
      </c>
    </row>
    <row r="534" spans="3:4" x14ac:dyDescent="0.25">
      <c r="C534" s="7" t="str">
        <f t="shared" ref="C534:C597" si="18">IFERROR(IF(B534="1/2024",1,IF(MID(B534,FIND("/",B534)+1,4)=MID(B533,FIND("/",B533)+1,4),VALUE(MID(B534,1,FIND("/",B534)-1)),1)),"")</f>
        <v/>
      </c>
      <c r="D534" s="7" t="str">
        <f t="shared" ref="D534:D597" si="19">IFERROR(VALUE(MID(B534,FIND("/",B534)+1,4)),"")</f>
        <v/>
      </c>
    </row>
    <row r="535" spans="3:4" x14ac:dyDescent="0.25">
      <c r="C535" s="7" t="str">
        <f t="shared" si="18"/>
        <v/>
      </c>
      <c r="D535" s="7" t="str">
        <f t="shared" si="19"/>
        <v/>
      </c>
    </row>
    <row r="536" spans="3:4" x14ac:dyDescent="0.25">
      <c r="C536" s="7" t="str">
        <f t="shared" si="18"/>
        <v/>
      </c>
      <c r="D536" s="7" t="str">
        <f t="shared" si="19"/>
        <v/>
      </c>
    </row>
    <row r="537" spans="3:4" x14ac:dyDescent="0.25">
      <c r="C537" s="7" t="str">
        <f t="shared" si="18"/>
        <v/>
      </c>
      <c r="D537" s="7" t="str">
        <f t="shared" si="19"/>
        <v/>
      </c>
    </row>
    <row r="538" spans="3:4" x14ac:dyDescent="0.25">
      <c r="C538" s="7" t="str">
        <f t="shared" si="18"/>
        <v/>
      </c>
      <c r="D538" s="7" t="str">
        <f t="shared" si="19"/>
        <v/>
      </c>
    </row>
    <row r="539" spans="3:4" x14ac:dyDescent="0.25">
      <c r="C539" s="7" t="str">
        <f t="shared" si="18"/>
        <v/>
      </c>
      <c r="D539" s="7" t="str">
        <f t="shared" si="19"/>
        <v/>
      </c>
    </row>
    <row r="540" spans="3:4" x14ac:dyDescent="0.25">
      <c r="C540" s="7" t="str">
        <f t="shared" si="18"/>
        <v/>
      </c>
      <c r="D540" s="7" t="str">
        <f t="shared" si="19"/>
        <v/>
      </c>
    </row>
    <row r="541" spans="3:4" x14ac:dyDescent="0.25">
      <c r="C541" s="7" t="str">
        <f t="shared" si="18"/>
        <v/>
      </c>
      <c r="D541" s="7" t="str">
        <f t="shared" si="19"/>
        <v/>
      </c>
    </row>
    <row r="542" spans="3:4" x14ac:dyDescent="0.25">
      <c r="C542" s="7" t="str">
        <f t="shared" si="18"/>
        <v/>
      </c>
      <c r="D542" s="7" t="str">
        <f t="shared" si="19"/>
        <v/>
      </c>
    </row>
    <row r="543" spans="3:4" x14ac:dyDescent="0.25">
      <c r="C543" s="7" t="str">
        <f t="shared" si="18"/>
        <v/>
      </c>
      <c r="D543" s="7" t="str">
        <f t="shared" si="19"/>
        <v/>
      </c>
    </row>
    <row r="544" spans="3:4" x14ac:dyDescent="0.25">
      <c r="C544" s="7" t="str">
        <f t="shared" si="18"/>
        <v/>
      </c>
      <c r="D544" s="7" t="str">
        <f t="shared" si="19"/>
        <v/>
      </c>
    </row>
    <row r="545" spans="3:4" x14ac:dyDescent="0.25">
      <c r="C545" s="7" t="str">
        <f t="shared" si="18"/>
        <v/>
      </c>
      <c r="D545" s="7" t="str">
        <f t="shared" si="19"/>
        <v/>
      </c>
    </row>
    <row r="546" spans="3:4" x14ac:dyDescent="0.25">
      <c r="C546" s="7" t="str">
        <f t="shared" si="18"/>
        <v/>
      </c>
      <c r="D546" s="7" t="str">
        <f t="shared" si="19"/>
        <v/>
      </c>
    </row>
    <row r="547" spans="3:4" x14ac:dyDescent="0.25">
      <c r="C547" s="7" t="str">
        <f t="shared" si="18"/>
        <v/>
      </c>
      <c r="D547" s="7" t="str">
        <f t="shared" si="19"/>
        <v/>
      </c>
    </row>
    <row r="548" spans="3:4" x14ac:dyDescent="0.25">
      <c r="C548" s="7" t="str">
        <f t="shared" si="18"/>
        <v/>
      </c>
      <c r="D548" s="7" t="str">
        <f t="shared" si="19"/>
        <v/>
      </c>
    </row>
    <row r="549" spans="3:4" x14ac:dyDescent="0.25">
      <c r="C549" s="7" t="str">
        <f t="shared" si="18"/>
        <v/>
      </c>
      <c r="D549" s="7" t="str">
        <f t="shared" si="19"/>
        <v/>
      </c>
    </row>
    <row r="550" spans="3:4" x14ac:dyDescent="0.25">
      <c r="C550" s="7" t="str">
        <f t="shared" si="18"/>
        <v/>
      </c>
      <c r="D550" s="7" t="str">
        <f t="shared" si="19"/>
        <v/>
      </c>
    </row>
    <row r="551" spans="3:4" x14ac:dyDescent="0.25">
      <c r="C551" s="7" t="str">
        <f t="shared" si="18"/>
        <v/>
      </c>
      <c r="D551" s="7" t="str">
        <f t="shared" si="19"/>
        <v/>
      </c>
    </row>
    <row r="552" spans="3:4" x14ac:dyDescent="0.25">
      <c r="C552" s="7" t="str">
        <f t="shared" si="18"/>
        <v/>
      </c>
      <c r="D552" s="7" t="str">
        <f t="shared" si="19"/>
        <v/>
      </c>
    </row>
    <row r="553" spans="3:4" x14ac:dyDescent="0.25">
      <c r="C553" s="7" t="str">
        <f t="shared" si="18"/>
        <v/>
      </c>
      <c r="D553" s="7" t="str">
        <f t="shared" si="19"/>
        <v/>
      </c>
    </row>
    <row r="554" spans="3:4" x14ac:dyDescent="0.25">
      <c r="C554" s="7" t="str">
        <f t="shared" si="18"/>
        <v/>
      </c>
      <c r="D554" s="7" t="str">
        <f t="shared" si="19"/>
        <v/>
      </c>
    </row>
    <row r="555" spans="3:4" x14ac:dyDescent="0.25">
      <c r="C555" s="7" t="str">
        <f t="shared" si="18"/>
        <v/>
      </c>
      <c r="D555" s="7" t="str">
        <f t="shared" si="19"/>
        <v/>
      </c>
    </row>
    <row r="556" spans="3:4" x14ac:dyDescent="0.25">
      <c r="C556" s="7" t="str">
        <f t="shared" si="18"/>
        <v/>
      </c>
      <c r="D556" s="7" t="str">
        <f t="shared" si="19"/>
        <v/>
      </c>
    </row>
    <row r="557" spans="3:4" x14ac:dyDescent="0.25">
      <c r="C557" s="7" t="str">
        <f t="shared" si="18"/>
        <v/>
      </c>
      <c r="D557" s="7" t="str">
        <f t="shared" si="19"/>
        <v/>
      </c>
    </row>
    <row r="558" spans="3:4" x14ac:dyDescent="0.25">
      <c r="C558" s="7" t="str">
        <f t="shared" si="18"/>
        <v/>
      </c>
      <c r="D558" s="7" t="str">
        <f t="shared" si="19"/>
        <v/>
      </c>
    </row>
    <row r="559" spans="3:4" x14ac:dyDescent="0.25">
      <c r="C559" s="7" t="str">
        <f t="shared" si="18"/>
        <v/>
      </c>
      <c r="D559" s="7" t="str">
        <f t="shared" si="19"/>
        <v/>
      </c>
    </row>
    <row r="560" spans="3:4" x14ac:dyDescent="0.25">
      <c r="C560" s="7" t="str">
        <f t="shared" si="18"/>
        <v/>
      </c>
      <c r="D560" s="7" t="str">
        <f t="shared" si="19"/>
        <v/>
      </c>
    </row>
    <row r="561" spans="3:4" x14ac:dyDescent="0.25">
      <c r="C561" s="7" t="str">
        <f t="shared" si="18"/>
        <v/>
      </c>
      <c r="D561" s="7" t="str">
        <f t="shared" si="19"/>
        <v/>
      </c>
    </row>
    <row r="562" spans="3:4" x14ac:dyDescent="0.25">
      <c r="C562" s="7" t="str">
        <f t="shared" si="18"/>
        <v/>
      </c>
      <c r="D562" s="7" t="str">
        <f t="shared" si="19"/>
        <v/>
      </c>
    </row>
    <row r="563" spans="3:4" x14ac:dyDescent="0.25">
      <c r="C563" s="7" t="str">
        <f t="shared" si="18"/>
        <v/>
      </c>
      <c r="D563" s="7" t="str">
        <f t="shared" si="19"/>
        <v/>
      </c>
    </row>
    <row r="564" spans="3:4" x14ac:dyDescent="0.25">
      <c r="C564" s="7" t="str">
        <f t="shared" si="18"/>
        <v/>
      </c>
      <c r="D564" s="7" t="str">
        <f t="shared" si="19"/>
        <v/>
      </c>
    </row>
    <row r="565" spans="3:4" x14ac:dyDescent="0.25">
      <c r="C565" s="7" t="str">
        <f t="shared" si="18"/>
        <v/>
      </c>
      <c r="D565" s="7" t="str">
        <f t="shared" si="19"/>
        <v/>
      </c>
    </row>
    <row r="566" spans="3:4" x14ac:dyDescent="0.25">
      <c r="C566" s="7" t="str">
        <f t="shared" si="18"/>
        <v/>
      </c>
      <c r="D566" s="7" t="str">
        <f t="shared" si="19"/>
        <v/>
      </c>
    </row>
    <row r="567" spans="3:4" x14ac:dyDescent="0.25">
      <c r="C567" s="7" t="str">
        <f t="shared" si="18"/>
        <v/>
      </c>
      <c r="D567" s="7" t="str">
        <f t="shared" si="19"/>
        <v/>
      </c>
    </row>
    <row r="568" spans="3:4" x14ac:dyDescent="0.25">
      <c r="C568" s="7" t="str">
        <f t="shared" si="18"/>
        <v/>
      </c>
      <c r="D568" s="7" t="str">
        <f t="shared" si="19"/>
        <v/>
      </c>
    </row>
    <row r="569" spans="3:4" x14ac:dyDescent="0.25">
      <c r="C569" s="7" t="str">
        <f t="shared" si="18"/>
        <v/>
      </c>
      <c r="D569" s="7" t="str">
        <f t="shared" si="19"/>
        <v/>
      </c>
    </row>
    <row r="570" spans="3:4" x14ac:dyDescent="0.25">
      <c r="C570" s="7" t="str">
        <f t="shared" si="18"/>
        <v/>
      </c>
      <c r="D570" s="7" t="str">
        <f t="shared" si="19"/>
        <v/>
      </c>
    </row>
    <row r="571" spans="3:4" x14ac:dyDescent="0.25">
      <c r="C571" s="7" t="str">
        <f t="shared" si="18"/>
        <v/>
      </c>
      <c r="D571" s="7" t="str">
        <f t="shared" si="19"/>
        <v/>
      </c>
    </row>
    <row r="572" spans="3:4" x14ac:dyDescent="0.25">
      <c r="C572" s="7" t="str">
        <f t="shared" si="18"/>
        <v/>
      </c>
      <c r="D572" s="7" t="str">
        <f t="shared" si="19"/>
        <v/>
      </c>
    </row>
    <row r="573" spans="3:4" x14ac:dyDescent="0.25">
      <c r="C573" s="7" t="str">
        <f t="shared" si="18"/>
        <v/>
      </c>
      <c r="D573" s="7" t="str">
        <f t="shared" si="19"/>
        <v/>
      </c>
    </row>
    <row r="574" spans="3:4" x14ac:dyDescent="0.25">
      <c r="C574" s="7" t="str">
        <f t="shared" si="18"/>
        <v/>
      </c>
      <c r="D574" s="7" t="str">
        <f t="shared" si="19"/>
        <v/>
      </c>
    </row>
    <row r="575" spans="3:4" x14ac:dyDescent="0.25">
      <c r="C575" s="7" t="str">
        <f t="shared" si="18"/>
        <v/>
      </c>
      <c r="D575" s="7" t="str">
        <f t="shared" si="19"/>
        <v/>
      </c>
    </row>
    <row r="576" spans="3:4" x14ac:dyDescent="0.25">
      <c r="C576" s="7" t="str">
        <f t="shared" si="18"/>
        <v/>
      </c>
      <c r="D576" s="7" t="str">
        <f t="shared" si="19"/>
        <v/>
      </c>
    </row>
    <row r="577" spans="3:4" x14ac:dyDescent="0.25">
      <c r="C577" s="7" t="str">
        <f t="shared" si="18"/>
        <v/>
      </c>
      <c r="D577" s="7" t="str">
        <f t="shared" si="19"/>
        <v/>
      </c>
    </row>
    <row r="578" spans="3:4" x14ac:dyDescent="0.25">
      <c r="C578" s="7" t="str">
        <f t="shared" si="18"/>
        <v/>
      </c>
      <c r="D578" s="7" t="str">
        <f t="shared" si="19"/>
        <v/>
      </c>
    </row>
    <row r="579" spans="3:4" x14ac:dyDescent="0.25">
      <c r="C579" s="7" t="str">
        <f t="shared" si="18"/>
        <v/>
      </c>
      <c r="D579" s="7" t="str">
        <f t="shared" si="19"/>
        <v/>
      </c>
    </row>
    <row r="580" spans="3:4" x14ac:dyDescent="0.25">
      <c r="C580" s="7" t="str">
        <f t="shared" si="18"/>
        <v/>
      </c>
      <c r="D580" s="7" t="str">
        <f t="shared" si="19"/>
        <v/>
      </c>
    </row>
    <row r="581" spans="3:4" x14ac:dyDescent="0.25">
      <c r="C581" s="7" t="str">
        <f t="shared" si="18"/>
        <v/>
      </c>
      <c r="D581" s="7" t="str">
        <f t="shared" si="19"/>
        <v/>
      </c>
    </row>
    <row r="582" spans="3:4" x14ac:dyDescent="0.25">
      <c r="C582" s="7" t="str">
        <f t="shared" si="18"/>
        <v/>
      </c>
      <c r="D582" s="7" t="str">
        <f t="shared" si="19"/>
        <v/>
      </c>
    </row>
    <row r="583" spans="3:4" x14ac:dyDescent="0.25">
      <c r="C583" s="7" t="str">
        <f t="shared" si="18"/>
        <v/>
      </c>
      <c r="D583" s="7" t="str">
        <f t="shared" si="19"/>
        <v/>
      </c>
    </row>
    <row r="584" spans="3:4" x14ac:dyDescent="0.25">
      <c r="C584" s="7" t="str">
        <f t="shared" si="18"/>
        <v/>
      </c>
      <c r="D584" s="7" t="str">
        <f t="shared" si="19"/>
        <v/>
      </c>
    </row>
    <row r="585" spans="3:4" x14ac:dyDescent="0.25">
      <c r="C585" s="7" t="str">
        <f t="shared" si="18"/>
        <v/>
      </c>
      <c r="D585" s="7" t="str">
        <f t="shared" si="19"/>
        <v/>
      </c>
    </row>
    <row r="586" spans="3:4" x14ac:dyDescent="0.25">
      <c r="C586" s="7" t="str">
        <f t="shared" si="18"/>
        <v/>
      </c>
      <c r="D586" s="7" t="str">
        <f t="shared" si="19"/>
        <v/>
      </c>
    </row>
    <row r="587" spans="3:4" x14ac:dyDescent="0.25">
      <c r="C587" s="7" t="str">
        <f t="shared" si="18"/>
        <v/>
      </c>
      <c r="D587" s="7" t="str">
        <f t="shared" si="19"/>
        <v/>
      </c>
    </row>
    <row r="588" spans="3:4" x14ac:dyDescent="0.25">
      <c r="C588" s="7" t="str">
        <f t="shared" si="18"/>
        <v/>
      </c>
      <c r="D588" s="7" t="str">
        <f t="shared" si="19"/>
        <v/>
      </c>
    </row>
    <row r="589" spans="3:4" x14ac:dyDescent="0.25">
      <c r="C589" s="7" t="str">
        <f t="shared" si="18"/>
        <v/>
      </c>
      <c r="D589" s="7" t="str">
        <f t="shared" si="19"/>
        <v/>
      </c>
    </row>
    <row r="590" spans="3:4" x14ac:dyDescent="0.25">
      <c r="C590" s="7" t="str">
        <f t="shared" si="18"/>
        <v/>
      </c>
      <c r="D590" s="7" t="str">
        <f t="shared" si="19"/>
        <v/>
      </c>
    </row>
    <row r="591" spans="3:4" x14ac:dyDescent="0.25">
      <c r="C591" s="7" t="str">
        <f t="shared" si="18"/>
        <v/>
      </c>
      <c r="D591" s="7" t="str">
        <f t="shared" si="19"/>
        <v/>
      </c>
    </row>
    <row r="592" spans="3:4" x14ac:dyDescent="0.25">
      <c r="C592" s="7" t="str">
        <f t="shared" si="18"/>
        <v/>
      </c>
      <c r="D592" s="7" t="str">
        <f t="shared" si="19"/>
        <v/>
      </c>
    </row>
    <row r="593" spans="3:4" x14ac:dyDescent="0.25">
      <c r="C593" s="7" t="str">
        <f t="shared" si="18"/>
        <v/>
      </c>
      <c r="D593" s="7" t="str">
        <f t="shared" si="19"/>
        <v/>
      </c>
    </row>
    <row r="594" spans="3:4" x14ac:dyDescent="0.25">
      <c r="C594" s="7" t="str">
        <f t="shared" si="18"/>
        <v/>
      </c>
      <c r="D594" s="7" t="str">
        <f t="shared" si="19"/>
        <v/>
      </c>
    </row>
    <row r="595" spans="3:4" x14ac:dyDescent="0.25">
      <c r="C595" s="7" t="str">
        <f t="shared" si="18"/>
        <v/>
      </c>
      <c r="D595" s="7" t="str">
        <f t="shared" si="19"/>
        <v/>
      </c>
    </row>
    <row r="596" spans="3:4" x14ac:dyDescent="0.25">
      <c r="C596" s="7" t="str">
        <f t="shared" si="18"/>
        <v/>
      </c>
      <c r="D596" s="7" t="str">
        <f t="shared" si="19"/>
        <v/>
      </c>
    </row>
    <row r="597" spans="3:4" x14ac:dyDescent="0.25">
      <c r="C597" s="7" t="str">
        <f t="shared" si="18"/>
        <v/>
      </c>
      <c r="D597" s="7" t="str">
        <f t="shared" si="19"/>
        <v/>
      </c>
    </row>
    <row r="598" spans="3:4" x14ac:dyDescent="0.25">
      <c r="C598" s="7" t="str">
        <f t="shared" ref="C598:C661" si="20">IFERROR(IF(B598="1/2024",1,IF(MID(B598,FIND("/",B598)+1,4)=MID(B597,FIND("/",B597)+1,4),VALUE(MID(B598,1,FIND("/",B598)-1)),1)),"")</f>
        <v/>
      </c>
      <c r="D598" s="7" t="str">
        <f t="shared" ref="D598:D661" si="21">IFERROR(VALUE(MID(B598,FIND("/",B598)+1,4)),"")</f>
        <v/>
      </c>
    </row>
    <row r="599" spans="3:4" x14ac:dyDescent="0.25">
      <c r="C599" s="7" t="str">
        <f t="shared" si="20"/>
        <v/>
      </c>
      <c r="D599" s="7" t="str">
        <f t="shared" si="21"/>
        <v/>
      </c>
    </row>
    <row r="600" spans="3:4" x14ac:dyDescent="0.25">
      <c r="C600" s="7" t="str">
        <f t="shared" si="20"/>
        <v/>
      </c>
      <c r="D600" s="7" t="str">
        <f t="shared" si="21"/>
        <v/>
      </c>
    </row>
    <row r="601" spans="3:4" x14ac:dyDescent="0.25">
      <c r="C601" s="7" t="str">
        <f t="shared" si="20"/>
        <v/>
      </c>
      <c r="D601" s="7" t="str">
        <f t="shared" si="21"/>
        <v/>
      </c>
    </row>
    <row r="602" spans="3:4" x14ac:dyDescent="0.25">
      <c r="C602" s="7" t="str">
        <f t="shared" si="20"/>
        <v/>
      </c>
      <c r="D602" s="7" t="str">
        <f t="shared" si="21"/>
        <v/>
      </c>
    </row>
    <row r="603" spans="3:4" x14ac:dyDescent="0.25">
      <c r="C603" s="7" t="str">
        <f t="shared" si="20"/>
        <v/>
      </c>
      <c r="D603" s="7" t="str">
        <f t="shared" si="21"/>
        <v/>
      </c>
    </row>
    <row r="604" spans="3:4" x14ac:dyDescent="0.25">
      <c r="C604" s="7" t="str">
        <f t="shared" si="20"/>
        <v/>
      </c>
      <c r="D604" s="7" t="str">
        <f t="shared" si="21"/>
        <v/>
      </c>
    </row>
    <row r="605" spans="3:4" x14ac:dyDescent="0.25">
      <c r="C605" s="7" t="str">
        <f t="shared" si="20"/>
        <v/>
      </c>
      <c r="D605" s="7" t="str">
        <f t="shared" si="21"/>
        <v/>
      </c>
    </row>
    <row r="606" spans="3:4" x14ac:dyDescent="0.25">
      <c r="C606" s="7" t="str">
        <f t="shared" si="20"/>
        <v/>
      </c>
      <c r="D606" s="7" t="str">
        <f t="shared" si="21"/>
        <v/>
      </c>
    </row>
    <row r="607" spans="3:4" x14ac:dyDescent="0.25">
      <c r="C607" s="7" t="str">
        <f t="shared" si="20"/>
        <v/>
      </c>
      <c r="D607" s="7" t="str">
        <f t="shared" si="21"/>
        <v/>
      </c>
    </row>
    <row r="608" spans="3:4" x14ac:dyDescent="0.25">
      <c r="C608" s="7" t="str">
        <f t="shared" si="20"/>
        <v/>
      </c>
      <c r="D608" s="7" t="str">
        <f t="shared" si="21"/>
        <v/>
      </c>
    </row>
    <row r="609" spans="3:4" x14ac:dyDescent="0.25">
      <c r="C609" s="7" t="str">
        <f t="shared" si="20"/>
        <v/>
      </c>
      <c r="D609" s="7" t="str">
        <f t="shared" si="21"/>
        <v/>
      </c>
    </row>
    <row r="610" spans="3:4" x14ac:dyDescent="0.25">
      <c r="C610" s="7" t="str">
        <f t="shared" si="20"/>
        <v/>
      </c>
      <c r="D610" s="7" t="str">
        <f t="shared" si="21"/>
        <v/>
      </c>
    </row>
    <row r="611" spans="3:4" x14ac:dyDescent="0.25">
      <c r="C611" s="7" t="str">
        <f t="shared" si="20"/>
        <v/>
      </c>
      <c r="D611" s="7" t="str">
        <f t="shared" si="21"/>
        <v/>
      </c>
    </row>
    <row r="612" spans="3:4" x14ac:dyDescent="0.25">
      <c r="C612" s="7" t="str">
        <f t="shared" si="20"/>
        <v/>
      </c>
      <c r="D612" s="7" t="str">
        <f t="shared" si="21"/>
        <v/>
      </c>
    </row>
    <row r="613" spans="3:4" x14ac:dyDescent="0.25">
      <c r="C613" s="7" t="str">
        <f t="shared" si="20"/>
        <v/>
      </c>
      <c r="D613" s="7" t="str">
        <f t="shared" si="21"/>
        <v/>
      </c>
    </row>
    <row r="614" spans="3:4" x14ac:dyDescent="0.25">
      <c r="C614" s="7" t="str">
        <f t="shared" si="20"/>
        <v/>
      </c>
      <c r="D614" s="7" t="str">
        <f t="shared" si="21"/>
        <v/>
      </c>
    </row>
    <row r="615" spans="3:4" x14ac:dyDescent="0.25">
      <c r="C615" s="7" t="str">
        <f t="shared" si="20"/>
        <v/>
      </c>
      <c r="D615" s="7" t="str">
        <f t="shared" si="21"/>
        <v/>
      </c>
    </row>
    <row r="616" spans="3:4" x14ac:dyDescent="0.25">
      <c r="C616" s="7" t="str">
        <f t="shared" si="20"/>
        <v/>
      </c>
      <c r="D616" s="7" t="str">
        <f t="shared" si="21"/>
        <v/>
      </c>
    </row>
    <row r="617" spans="3:4" x14ac:dyDescent="0.25">
      <c r="C617" s="7" t="str">
        <f t="shared" si="20"/>
        <v/>
      </c>
      <c r="D617" s="7" t="str">
        <f t="shared" si="21"/>
        <v/>
      </c>
    </row>
    <row r="618" spans="3:4" x14ac:dyDescent="0.25">
      <c r="C618" s="7" t="str">
        <f t="shared" si="20"/>
        <v/>
      </c>
      <c r="D618" s="7" t="str">
        <f t="shared" si="21"/>
        <v/>
      </c>
    </row>
    <row r="619" spans="3:4" x14ac:dyDescent="0.25">
      <c r="C619" s="7" t="str">
        <f t="shared" si="20"/>
        <v/>
      </c>
      <c r="D619" s="7" t="str">
        <f t="shared" si="21"/>
        <v/>
      </c>
    </row>
    <row r="620" spans="3:4" x14ac:dyDescent="0.25">
      <c r="C620" s="7" t="str">
        <f t="shared" si="20"/>
        <v/>
      </c>
      <c r="D620" s="7" t="str">
        <f t="shared" si="21"/>
        <v/>
      </c>
    </row>
    <row r="621" spans="3:4" x14ac:dyDescent="0.25">
      <c r="C621" s="7" t="str">
        <f t="shared" si="20"/>
        <v/>
      </c>
      <c r="D621" s="7" t="str">
        <f t="shared" si="21"/>
        <v/>
      </c>
    </row>
    <row r="622" spans="3:4" x14ac:dyDescent="0.25">
      <c r="C622" s="7" t="str">
        <f t="shared" si="20"/>
        <v/>
      </c>
      <c r="D622" s="7" t="str">
        <f t="shared" si="21"/>
        <v/>
      </c>
    </row>
    <row r="623" spans="3:4" x14ac:dyDescent="0.25">
      <c r="C623" s="7" t="str">
        <f t="shared" si="20"/>
        <v/>
      </c>
      <c r="D623" s="7" t="str">
        <f t="shared" si="21"/>
        <v/>
      </c>
    </row>
    <row r="624" spans="3:4" x14ac:dyDescent="0.25">
      <c r="C624" s="7" t="str">
        <f t="shared" si="20"/>
        <v/>
      </c>
      <c r="D624" s="7" t="str">
        <f t="shared" si="21"/>
        <v/>
      </c>
    </row>
    <row r="625" spans="3:4" x14ac:dyDescent="0.25">
      <c r="C625" s="7" t="str">
        <f t="shared" si="20"/>
        <v/>
      </c>
      <c r="D625" s="7" t="str">
        <f t="shared" si="21"/>
        <v/>
      </c>
    </row>
    <row r="626" spans="3:4" x14ac:dyDescent="0.25">
      <c r="C626" s="7" t="str">
        <f t="shared" si="20"/>
        <v/>
      </c>
      <c r="D626" s="7" t="str">
        <f t="shared" si="21"/>
        <v/>
      </c>
    </row>
    <row r="627" spans="3:4" x14ac:dyDescent="0.25">
      <c r="C627" s="7" t="str">
        <f t="shared" si="20"/>
        <v/>
      </c>
      <c r="D627" s="7" t="str">
        <f t="shared" si="21"/>
        <v/>
      </c>
    </row>
    <row r="628" spans="3:4" x14ac:dyDescent="0.25">
      <c r="C628" s="7" t="str">
        <f t="shared" si="20"/>
        <v/>
      </c>
      <c r="D628" s="7" t="str">
        <f t="shared" si="21"/>
        <v/>
      </c>
    </row>
    <row r="629" spans="3:4" x14ac:dyDescent="0.25">
      <c r="C629" s="7" t="str">
        <f t="shared" si="20"/>
        <v/>
      </c>
      <c r="D629" s="7" t="str">
        <f t="shared" si="21"/>
        <v/>
      </c>
    </row>
    <row r="630" spans="3:4" x14ac:dyDescent="0.25">
      <c r="C630" s="7" t="str">
        <f t="shared" si="20"/>
        <v/>
      </c>
      <c r="D630" s="7" t="str">
        <f t="shared" si="21"/>
        <v/>
      </c>
    </row>
    <row r="631" spans="3:4" x14ac:dyDescent="0.25">
      <c r="C631" s="7" t="str">
        <f t="shared" si="20"/>
        <v/>
      </c>
      <c r="D631" s="7" t="str">
        <f t="shared" si="21"/>
        <v/>
      </c>
    </row>
    <row r="632" spans="3:4" x14ac:dyDescent="0.25">
      <c r="C632" s="7" t="str">
        <f t="shared" si="20"/>
        <v/>
      </c>
      <c r="D632" s="7" t="str">
        <f t="shared" si="21"/>
        <v/>
      </c>
    </row>
    <row r="633" spans="3:4" x14ac:dyDescent="0.25">
      <c r="C633" s="7" t="str">
        <f t="shared" si="20"/>
        <v/>
      </c>
      <c r="D633" s="7" t="str">
        <f t="shared" si="21"/>
        <v/>
      </c>
    </row>
    <row r="634" spans="3:4" x14ac:dyDescent="0.25">
      <c r="C634" s="7" t="str">
        <f t="shared" si="20"/>
        <v/>
      </c>
      <c r="D634" s="7" t="str">
        <f t="shared" si="21"/>
        <v/>
      </c>
    </row>
    <row r="635" spans="3:4" x14ac:dyDescent="0.25">
      <c r="C635" s="7" t="str">
        <f t="shared" si="20"/>
        <v/>
      </c>
      <c r="D635" s="7" t="str">
        <f t="shared" si="21"/>
        <v/>
      </c>
    </row>
    <row r="636" spans="3:4" x14ac:dyDescent="0.25">
      <c r="C636" s="7" t="str">
        <f t="shared" si="20"/>
        <v/>
      </c>
      <c r="D636" s="7" t="str">
        <f t="shared" si="21"/>
        <v/>
      </c>
    </row>
    <row r="637" spans="3:4" x14ac:dyDescent="0.25">
      <c r="C637" s="7" t="str">
        <f t="shared" si="20"/>
        <v/>
      </c>
      <c r="D637" s="7" t="str">
        <f t="shared" si="21"/>
        <v/>
      </c>
    </row>
    <row r="638" spans="3:4" x14ac:dyDescent="0.25">
      <c r="C638" s="7" t="str">
        <f t="shared" si="20"/>
        <v/>
      </c>
      <c r="D638" s="7" t="str">
        <f t="shared" si="21"/>
        <v/>
      </c>
    </row>
    <row r="639" spans="3:4" x14ac:dyDescent="0.25">
      <c r="C639" s="7" t="str">
        <f t="shared" si="20"/>
        <v/>
      </c>
      <c r="D639" s="7" t="str">
        <f t="shared" si="21"/>
        <v/>
      </c>
    </row>
    <row r="640" spans="3:4" x14ac:dyDescent="0.25">
      <c r="C640" s="7" t="str">
        <f t="shared" si="20"/>
        <v/>
      </c>
      <c r="D640" s="7" t="str">
        <f t="shared" si="21"/>
        <v/>
      </c>
    </row>
    <row r="641" spans="3:4" x14ac:dyDescent="0.25">
      <c r="C641" s="7" t="str">
        <f t="shared" si="20"/>
        <v/>
      </c>
      <c r="D641" s="7" t="str">
        <f t="shared" si="21"/>
        <v/>
      </c>
    </row>
    <row r="642" spans="3:4" x14ac:dyDescent="0.25">
      <c r="C642" s="7" t="str">
        <f t="shared" si="20"/>
        <v/>
      </c>
      <c r="D642" s="7" t="str">
        <f t="shared" si="21"/>
        <v/>
      </c>
    </row>
    <row r="643" spans="3:4" x14ac:dyDescent="0.25">
      <c r="C643" s="7" t="str">
        <f t="shared" si="20"/>
        <v/>
      </c>
      <c r="D643" s="7" t="str">
        <f t="shared" si="21"/>
        <v/>
      </c>
    </row>
    <row r="644" spans="3:4" x14ac:dyDescent="0.25">
      <c r="C644" s="7" t="str">
        <f t="shared" si="20"/>
        <v/>
      </c>
      <c r="D644" s="7" t="str">
        <f t="shared" si="21"/>
        <v/>
      </c>
    </row>
    <row r="645" spans="3:4" x14ac:dyDescent="0.25">
      <c r="C645" s="7" t="str">
        <f t="shared" si="20"/>
        <v/>
      </c>
      <c r="D645" s="7" t="str">
        <f t="shared" si="21"/>
        <v/>
      </c>
    </row>
    <row r="646" spans="3:4" x14ac:dyDescent="0.25">
      <c r="C646" s="7" t="str">
        <f t="shared" si="20"/>
        <v/>
      </c>
      <c r="D646" s="7" t="str">
        <f t="shared" si="21"/>
        <v/>
      </c>
    </row>
    <row r="647" spans="3:4" x14ac:dyDescent="0.25">
      <c r="C647" s="7" t="str">
        <f t="shared" si="20"/>
        <v/>
      </c>
      <c r="D647" s="7" t="str">
        <f t="shared" si="21"/>
        <v/>
      </c>
    </row>
    <row r="648" spans="3:4" x14ac:dyDescent="0.25">
      <c r="C648" s="7" t="str">
        <f t="shared" si="20"/>
        <v/>
      </c>
      <c r="D648" s="7" t="str">
        <f t="shared" si="21"/>
        <v/>
      </c>
    </row>
    <row r="649" spans="3:4" x14ac:dyDescent="0.25">
      <c r="C649" s="7" t="str">
        <f t="shared" si="20"/>
        <v/>
      </c>
      <c r="D649" s="7" t="str">
        <f t="shared" si="21"/>
        <v/>
      </c>
    </row>
    <row r="650" spans="3:4" x14ac:dyDescent="0.25">
      <c r="C650" s="7" t="str">
        <f t="shared" si="20"/>
        <v/>
      </c>
      <c r="D650" s="7" t="str">
        <f t="shared" si="21"/>
        <v/>
      </c>
    </row>
    <row r="651" spans="3:4" x14ac:dyDescent="0.25">
      <c r="C651" s="7" t="str">
        <f t="shared" si="20"/>
        <v/>
      </c>
      <c r="D651" s="7" t="str">
        <f t="shared" si="21"/>
        <v/>
      </c>
    </row>
    <row r="652" spans="3:4" x14ac:dyDescent="0.25">
      <c r="C652" s="7" t="str">
        <f t="shared" si="20"/>
        <v/>
      </c>
      <c r="D652" s="7" t="str">
        <f t="shared" si="21"/>
        <v/>
      </c>
    </row>
    <row r="653" spans="3:4" x14ac:dyDescent="0.25">
      <c r="C653" s="7" t="str">
        <f t="shared" si="20"/>
        <v/>
      </c>
      <c r="D653" s="7" t="str">
        <f t="shared" si="21"/>
        <v/>
      </c>
    </row>
    <row r="654" spans="3:4" x14ac:dyDescent="0.25">
      <c r="C654" s="7" t="str">
        <f t="shared" si="20"/>
        <v/>
      </c>
      <c r="D654" s="7" t="str">
        <f t="shared" si="21"/>
        <v/>
      </c>
    </row>
    <row r="655" spans="3:4" x14ac:dyDescent="0.25">
      <c r="C655" s="7" t="str">
        <f t="shared" si="20"/>
        <v/>
      </c>
      <c r="D655" s="7" t="str">
        <f t="shared" si="21"/>
        <v/>
      </c>
    </row>
    <row r="656" spans="3:4" x14ac:dyDescent="0.25">
      <c r="C656" s="7" t="str">
        <f t="shared" si="20"/>
        <v/>
      </c>
      <c r="D656" s="7" t="str">
        <f t="shared" si="21"/>
        <v/>
      </c>
    </row>
    <row r="657" spans="3:4" x14ac:dyDescent="0.25">
      <c r="C657" s="7" t="str">
        <f t="shared" si="20"/>
        <v/>
      </c>
      <c r="D657" s="7" t="str">
        <f t="shared" si="21"/>
        <v/>
      </c>
    </row>
    <row r="658" spans="3:4" x14ac:dyDescent="0.25">
      <c r="C658" s="7" t="str">
        <f t="shared" si="20"/>
        <v/>
      </c>
      <c r="D658" s="7" t="str">
        <f t="shared" si="21"/>
        <v/>
      </c>
    </row>
    <row r="659" spans="3:4" x14ac:dyDescent="0.25">
      <c r="C659" s="7" t="str">
        <f t="shared" si="20"/>
        <v/>
      </c>
      <c r="D659" s="7" t="str">
        <f t="shared" si="21"/>
        <v/>
      </c>
    </row>
    <row r="660" spans="3:4" x14ac:dyDescent="0.25">
      <c r="C660" s="7" t="str">
        <f t="shared" si="20"/>
        <v/>
      </c>
      <c r="D660" s="7" t="str">
        <f t="shared" si="21"/>
        <v/>
      </c>
    </row>
    <row r="661" spans="3:4" x14ac:dyDescent="0.25">
      <c r="C661" s="7" t="str">
        <f t="shared" si="20"/>
        <v/>
      </c>
      <c r="D661" s="7" t="str">
        <f t="shared" si="21"/>
        <v/>
      </c>
    </row>
    <row r="662" spans="3:4" x14ac:dyDescent="0.25">
      <c r="C662" s="7" t="str">
        <f t="shared" ref="C662:C667" si="22">IFERROR(IF(B662="1/2024",1,IF(MID(B662,FIND("/",B662)+1,4)=MID(B661,FIND("/",B661)+1,4),VALUE(MID(B662,1,FIND("/",B662)-1)),1)),"")</f>
        <v/>
      </c>
      <c r="D662" s="7" t="str">
        <f t="shared" ref="D662:D667" si="23">IFERROR(VALUE(MID(B662,FIND("/",B662)+1,4)),"")</f>
        <v/>
      </c>
    </row>
    <row r="663" spans="3:4" x14ac:dyDescent="0.25">
      <c r="C663" s="7" t="str">
        <f t="shared" si="22"/>
        <v/>
      </c>
      <c r="D663" s="7" t="str">
        <f t="shared" si="23"/>
        <v/>
      </c>
    </row>
    <row r="664" spans="3:4" x14ac:dyDescent="0.25">
      <c r="C664" s="7" t="str">
        <f t="shared" si="22"/>
        <v/>
      </c>
      <c r="D664" s="7" t="str">
        <f t="shared" si="23"/>
        <v/>
      </c>
    </row>
    <row r="665" spans="3:4" x14ac:dyDescent="0.25">
      <c r="C665" s="7" t="str">
        <f t="shared" si="22"/>
        <v/>
      </c>
      <c r="D665" s="7" t="str">
        <f t="shared" si="23"/>
        <v/>
      </c>
    </row>
    <row r="666" spans="3:4" x14ac:dyDescent="0.25">
      <c r="C666" s="7" t="str">
        <f t="shared" si="22"/>
        <v/>
      </c>
      <c r="D666" s="7" t="str">
        <f t="shared" si="23"/>
        <v/>
      </c>
    </row>
    <row r="667" spans="3:4" x14ac:dyDescent="0.25">
      <c r="C667" s="7" t="str">
        <f t="shared" si="22"/>
        <v/>
      </c>
      <c r="D667" s="7" t="str">
        <f t="shared" si="23"/>
        <v/>
      </c>
    </row>
    <row r="668" spans="3:4" x14ac:dyDescent="0.25">
      <c r="C668" s="1" t="str">
        <f t="shared" ref="C668:C675" si="24">IFERROR(IF(B668="1/2024",1,IF(MID(B668,FIND("/",B668)+1,4)=MID(B667,FIND("/",B667)+1,4),MID(B668,1,FIND("/",B668)-1),1)),"")</f>
        <v/>
      </c>
    </row>
    <row r="669" spans="3:4" x14ac:dyDescent="0.25">
      <c r="C669" s="1" t="str">
        <f t="shared" si="24"/>
        <v/>
      </c>
    </row>
    <row r="670" spans="3:4" x14ac:dyDescent="0.25">
      <c r="C670" s="1" t="str">
        <f t="shared" si="24"/>
        <v/>
      </c>
    </row>
    <row r="671" spans="3:4" x14ac:dyDescent="0.25">
      <c r="C671" s="1" t="str">
        <f t="shared" si="24"/>
        <v/>
      </c>
    </row>
    <row r="672" spans="3:4" x14ac:dyDescent="0.25">
      <c r="C672" s="1" t="str">
        <f t="shared" si="24"/>
        <v/>
      </c>
    </row>
    <row r="673" spans="3:3" x14ac:dyDescent="0.25">
      <c r="C673" s="1" t="str">
        <f t="shared" si="24"/>
        <v/>
      </c>
    </row>
    <row r="674" spans="3:3" x14ac:dyDescent="0.25">
      <c r="C674" s="1" t="str">
        <f t="shared" si="24"/>
        <v/>
      </c>
    </row>
    <row r="675" spans="3:3" x14ac:dyDescent="0.25">
      <c r="C675" s="1" t="str">
        <f t="shared" si="24"/>
        <v/>
      </c>
    </row>
  </sheetData>
  <autoFilter ref="A1:K1" xr:uid="{00000000-0001-0000-0000-000000000000}">
    <sortState xmlns:xlrd2="http://schemas.microsoft.com/office/spreadsheetml/2017/richdata2" ref="A2:K71">
      <sortCondition ref="B1"/>
    </sortState>
  </autoFilter>
  <sortState xmlns:xlrd2="http://schemas.microsoft.com/office/spreadsheetml/2017/richdata2" ref="A2:K675">
    <sortCondition ref="D2:D675"/>
    <sortCondition ref="C2:C675"/>
  </sortState>
  <phoneticPr fontId="1" type="noConversion"/>
  <conditionalFormatting sqref="A2:F177 A178:D184 A185:F217 A218:D219 A220:F828">
    <cfRule type="expression" dxfId="3" priority="3">
      <formula>$A2="v"</formula>
    </cfRule>
  </conditionalFormatting>
  <conditionalFormatting sqref="E179:F184 E219:F219">
    <cfRule type="expression" dxfId="2" priority="5">
      <formula>$A178="v"</formula>
    </cfRule>
  </conditionalFormatting>
  <conditionalFormatting sqref="F1:F177 F179:F217 F219:F1048576">
    <cfRule type="expression" dxfId="1" priority="2">
      <formula>ISBLANK($E1)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863B9-302B-4825-8004-57AB059BE24F}">
  <dimension ref="A1:O720"/>
  <sheetViews>
    <sheetView zoomScaleNormal="100" workbookViewId="0">
      <pane ySplit="12525" topLeftCell="A721"/>
      <selection activeCell="N12" sqref="N12"/>
      <selection pane="bottomLeft" activeCell="B719" sqref="B719"/>
    </sheetView>
  </sheetViews>
  <sheetFormatPr defaultRowHeight="12.75" x14ac:dyDescent="0.25"/>
  <cols>
    <col min="1" max="1" width="5.42578125" style="1" customWidth="1"/>
    <col min="2" max="2" width="11.85546875" style="1" customWidth="1"/>
    <col min="3" max="3" width="9.5703125" style="1" customWidth="1"/>
    <col min="4" max="4" width="13.5703125" style="9" customWidth="1"/>
    <col min="5" max="5" width="49.42578125" style="1" customWidth="1"/>
    <col min="6" max="6" width="16.28515625" style="1" customWidth="1"/>
    <col min="7" max="7" width="27" style="1" customWidth="1"/>
    <col min="8" max="9" width="11" style="1" customWidth="1"/>
    <col min="10" max="10" width="11.7109375" style="1" customWidth="1"/>
    <col min="11" max="11" width="10.5703125" style="1" customWidth="1"/>
    <col min="12" max="12" width="47.85546875" style="1" customWidth="1"/>
    <col min="13" max="13" width="19.85546875" style="1" customWidth="1"/>
    <col min="14" max="14" width="12.42578125" style="1" customWidth="1"/>
    <col min="15" max="15" width="9.5703125" style="1" customWidth="1"/>
    <col min="16" max="16384" width="9.140625" style="1"/>
  </cols>
  <sheetData>
    <row r="1" spans="1:15" s="3" customFormat="1" ht="24" customHeight="1" x14ac:dyDescent="0.25">
      <c r="A1" s="3" t="s">
        <v>195</v>
      </c>
      <c r="B1" s="3" t="s">
        <v>177</v>
      </c>
      <c r="C1" s="3" t="s">
        <v>179</v>
      </c>
      <c r="D1" s="8" t="s">
        <v>178</v>
      </c>
      <c r="E1" s="3" t="s">
        <v>168</v>
      </c>
      <c r="F1" s="3" t="s">
        <v>169</v>
      </c>
      <c r="G1" s="3" t="s">
        <v>170</v>
      </c>
      <c r="H1" s="3" t="s">
        <v>180</v>
      </c>
      <c r="I1" s="3" t="s">
        <v>2736</v>
      </c>
      <c r="J1" s="3" t="s">
        <v>171</v>
      </c>
      <c r="K1" s="3" t="s">
        <v>172</v>
      </c>
      <c r="L1" s="3" t="s">
        <v>173</v>
      </c>
      <c r="M1" s="3" t="s">
        <v>174</v>
      </c>
      <c r="N1" s="3" t="s">
        <v>176</v>
      </c>
      <c r="O1" s="3" t="s">
        <v>175</v>
      </c>
    </row>
    <row r="2" spans="1:15" ht="25.5" x14ac:dyDescent="0.25">
      <c r="B2" s="1" t="s">
        <v>196</v>
      </c>
      <c r="C2" s="1" t="str">
        <f>IFERROR(IF(B2="1/2024",1,IF(MID(B2,FIND("/",B2)+1,4)=MID(B1,FIND("/",B1)+1,4),MID(B2,1,FIND("/",B2)-1),1)),"")</f>
        <v/>
      </c>
      <c r="D2" s="2">
        <v>44207</v>
      </c>
      <c r="E2" s="1" t="s">
        <v>407</v>
      </c>
      <c r="F2" s="1" t="s">
        <v>531</v>
      </c>
      <c r="J2" s="2"/>
      <c r="K2" s="2"/>
      <c r="L2" s="1" t="s">
        <v>769</v>
      </c>
      <c r="N2" s="1">
        <v>1880</v>
      </c>
      <c r="O2" s="1" t="s">
        <v>194</v>
      </c>
    </row>
    <row r="3" spans="1:15" ht="51" x14ac:dyDescent="0.25">
      <c r="B3" s="1" t="s">
        <v>197</v>
      </c>
      <c r="C3" s="1" t="str">
        <f>IFERROR(IF(B3="1/2024",1,IF(MID(B3,FIND("/",B3)+1,4)=MID(B2,FIND("/",B2)+1,4),MID(B3,1,FIND("/",B3)-1),1)),"")</f>
        <v>30</v>
      </c>
      <c r="D3" s="2">
        <v>44223</v>
      </c>
      <c r="E3" s="1" t="s">
        <v>12</v>
      </c>
      <c r="F3" s="1" t="s">
        <v>532</v>
      </c>
      <c r="G3" s="1" t="s">
        <v>648</v>
      </c>
      <c r="J3" s="2">
        <v>44223</v>
      </c>
      <c r="K3" s="2">
        <v>44561</v>
      </c>
      <c r="L3" s="1" t="s">
        <v>770</v>
      </c>
      <c r="N3" s="1">
        <v>3019</v>
      </c>
      <c r="O3" s="1" t="s">
        <v>194</v>
      </c>
    </row>
    <row r="4" spans="1:15" ht="63.75" x14ac:dyDescent="0.25">
      <c r="B4" s="1" t="s">
        <v>198</v>
      </c>
      <c r="C4" s="1" t="str">
        <f t="shared" ref="C4:C38" si="0">IFERROR(IF(B4="1/2024",1,IF(MID(B4,FIND("/",B4)+1,4)=MID(B3,FIND("/",B3)+1,4),MID(B4,1,FIND("/",B4)-1),1)),"")</f>
        <v>31</v>
      </c>
      <c r="D4" s="2">
        <v>44225</v>
      </c>
      <c r="E4" s="1" t="s">
        <v>408</v>
      </c>
      <c r="F4" s="1" t="s">
        <v>533</v>
      </c>
      <c r="G4" s="1" t="s">
        <v>649</v>
      </c>
      <c r="J4" s="2"/>
      <c r="K4" s="2">
        <v>44530</v>
      </c>
      <c r="L4" s="1" t="s">
        <v>771</v>
      </c>
      <c r="N4" s="1">
        <v>3631</v>
      </c>
      <c r="O4" s="1" t="s">
        <v>194</v>
      </c>
    </row>
    <row r="5" spans="1:15" ht="25.5" x14ac:dyDescent="0.25">
      <c r="B5" s="1" t="s">
        <v>199</v>
      </c>
      <c r="C5" s="1" t="str">
        <f t="shared" si="0"/>
        <v>32</v>
      </c>
      <c r="D5" s="2">
        <v>44207</v>
      </c>
      <c r="E5" s="1" t="s">
        <v>409</v>
      </c>
      <c r="F5" s="1" t="s">
        <v>534</v>
      </c>
      <c r="J5" s="2"/>
      <c r="K5" s="2"/>
      <c r="L5" s="1" t="s">
        <v>772</v>
      </c>
      <c r="N5" s="1">
        <v>2149</v>
      </c>
      <c r="O5" s="1" t="s">
        <v>194</v>
      </c>
    </row>
    <row r="6" spans="1:15" ht="38.25" x14ac:dyDescent="0.25">
      <c r="B6" s="1" t="s">
        <v>200</v>
      </c>
      <c r="C6" s="1" t="str">
        <f t="shared" si="0"/>
        <v>33</v>
      </c>
      <c r="D6" s="2">
        <v>44232</v>
      </c>
      <c r="E6" s="1" t="s">
        <v>410</v>
      </c>
      <c r="F6" s="1" t="s">
        <v>535</v>
      </c>
      <c r="G6" s="1">
        <v>9000</v>
      </c>
      <c r="J6" s="2"/>
      <c r="K6" s="2">
        <v>44382</v>
      </c>
      <c r="L6" s="1" t="s">
        <v>773</v>
      </c>
      <c r="N6" s="1">
        <v>2574</v>
      </c>
      <c r="O6" s="1" t="s">
        <v>8</v>
      </c>
    </row>
    <row r="7" spans="1:15" ht="38.25" x14ac:dyDescent="0.25">
      <c r="B7" s="1" t="s">
        <v>201</v>
      </c>
      <c r="C7" s="1" t="str">
        <f t="shared" si="0"/>
        <v>34</v>
      </c>
      <c r="D7" s="2">
        <v>44207</v>
      </c>
      <c r="E7" s="1" t="s">
        <v>411</v>
      </c>
      <c r="F7" s="1" t="s">
        <v>536</v>
      </c>
      <c r="J7" s="2"/>
      <c r="K7" s="2"/>
      <c r="L7" s="1" t="s">
        <v>774</v>
      </c>
      <c r="N7" s="1">
        <v>2404</v>
      </c>
      <c r="O7" s="1" t="s">
        <v>194</v>
      </c>
    </row>
    <row r="8" spans="1:15" ht="38.25" x14ac:dyDescent="0.25">
      <c r="B8" s="1" t="s">
        <v>202</v>
      </c>
      <c r="C8" s="1" t="str">
        <f t="shared" si="0"/>
        <v>35</v>
      </c>
      <c r="D8" s="2">
        <v>44225</v>
      </c>
      <c r="E8" s="1" t="s">
        <v>412</v>
      </c>
      <c r="F8" s="1" t="s">
        <v>537</v>
      </c>
      <c r="J8" s="2">
        <v>44228</v>
      </c>
      <c r="K8" s="2">
        <v>44316</v>
      </c>
      <c r="L8" s="1" t="s">
        <v>775</v>
      </c>
      <c r="N8" s="1">
        <v>2691</v>
      </c>
      <c r="O8" s="1" t="s">
        <v>194</v>
      </c>
    </row>
    <row r="9" spans="1:15" ht="38.25" x14ac:dyDescent="0.25">
      <c r="B9" s="1" t="s">
        <v>203</v>
      </c>
      <c r="C9" s="1" t="str">
        <f t="shared" si="0"/>
        <v>36</v>
      </c>
      <c r="D9" s="2">
        <v>44197</v>
      </c>
      <c r="E9" s="1" t="s">
        <v>413</v>
      </c>
      <c r="F9" s="1" t="s">
        <v>538</v>
      </c>
      <c r="G9" s="1" t="s">
        <v>650</v>
      </c>
      <c r="J9" s="2">
        <v>44197</v>
      </c>
      <c r="K9" s="2">
        <v>44561</v>
      </c>
      <c r="L9" s="1" t="s">
        <v>776</v>
      </c>
      <c r="N9" s="1">
        <v>3815</v>
      </c>
      <c r="O9" s="1" t="s">
        <v>194</v>
      </c>
    </row>
    <row r="10" spans="1:15" ht="38.25" x14ac:dyDescent="0.25">
      <c r="B10" s="1" t="s">
        <v>204</v>
      </c>
      <c r="C10" s="1" t="str">
        <f t="shared" si="0"/>
        <v>37</v>
      </c>
      <c r="D10" s="2">
        <v>44201</v>
      </c>
      <c r="E10" s="1" t="s">
        <v>414</v>
      </c>
      <c r="F10" s="1" t="s">
        <v>539</v>
      </c>
      <c r="G10" s="1" t="s">
        <v>651</v>
      </c>
      <c r="J10" s="2">
        <v>44201</v>
      </c>
      <c r="K10" s="2">
        <v>44439</v>
      </c>
      <c r="L10" s="1" t="s">
        <v>777</v>
      </c>
      <c r="N10" s="1">
        <v>2976</v>
      </c>
      <c r="O10" s="1" t="s">
        <v>10</v>
      </c>
    </row>
    <row r="11" spans="1:15" ht="38.25" x14ac:dyDescent="0.25">
      <c r="B11" s="1" t="s">
        <v>205</v>
      </c>
      <c r="C11" s="1" t="str">
        <f t="shared" si="0"/>
        <v>38</v>
      </c>
      <c r="D11" s="2">
        <v>44201</v>
      </c>
      <c r="E11" s="1" t="s">
        <v>185</v>
      </c>
      <c r="F11" s="1" t="s">
        <v>540</v>
      </c>
      <c r="G11" s="1" t="s">
        <v>652</v>
      </c>
      <c r="J11" s="2">
        <v>44201</v>
      </c>
      <c r="K11" s="2">
        <v>44561</v>
      </c>
      <c r="L11" s="1" t="s">
        <v>778</v>
      </c>
      <c r="N11" s="1">
        <v>3017</v>
      </c>
      <c r="O11" s="1" t="s">
        <v>10</v>
      </c>
    </row>
    <row r="12" spans="1:15" ht="25.5" x14ac:dyDescent="0.25">
      <c r="B12" s="1" t="s">
        <v>206</v>
      </c>
      <c r="C12" s="1" t="str">
        <f t="shared" si="0"/>
        <v>39</v>
      </c>
      <c r="D12" s="2">
        <v>44236</v>
      </c>
      <c r="E12" s="1" t="s">
        <v>415</v>
      </c>
      <c r="F12" s="1" t="s">
        <v>541</v>
      </c>
      <c r="G12" s="1">
        <v>400</v>
      </c>
      <c r="J12" s="2">
        <v>44236</v>
      </c>
      <c r="K12" s="2">
        <v>44551</v>
      </c>
      <c r="L12" s="1" t="s">
        <v>779</v>
      </c>
      <c r="N12" s="1">
        <v>3021</v>
      </c>
      <c r="O12" s="1" t="s">
        <v>194</v>
      </c>
    </row>
    <row r="13" spans="1:15" ht="25.5" x14ac:dyDescent="0.25">
      <c r="B13" s="1" t="s">
        <v>207</v>
      </c>
      <c r="C13" s="1" t="str">
        <f t="shared" si="0"/>
        <v>40</v>
      </c>
      <c r="D13" s="2">
        <v>44236</v>
      </c>
      <c r="E13" s="1" t="s">
        <v>415</v>
      </c>
      <c r="F13" s="1" t="s">
        <v>541</v>
      </c>
      <c r="G13" s="1">
        <v>1000</v>
      </c>
      <c r="J13" s="2">
        <v>44236</v>
      </c>
      <c r="K13" s="2">
        <v>44530</v>
      </c>
      <c r="L13" s="1" t="s">
        <v>780</v>
      </c>
      <c r="N13" s="1">
        <v>3022</v>
      </c>
      <c r="O13" s="1" t="s">
        <v>194</v>
      </c>
    </row>
    <row r="14" spans="1:15" ht="25.5" x14ac:dyDescent="0.25">
      <c r="B14" s="1" t="s">
        <v>208</v>
      </c>
      <c r="C14" s="1" t="str">
        <f t="shared" si="0"/>
        <v>41</v>
      </c>
      <c r="D14" s="2">
        <v>44207</v>
      </c>
      <c r="E14" s="1" t="s">
        <v>416</v>
      </c>
      <c r="F14" s="1" t="s">
        <v>542</v>
      </c>
      <c r="J14" s="2">
        <v>44207</v>
      </c>
      <c r="K14" s="2"/>
      <c r="L14" s="1" t="s">
        <v>781</v>
      </c>
      <c r="N14" s="1">
        <v>3091</v>
      </c>
      <c r="O14" s="1" t="s">
        <v>194</v>
      </c>
    </row>
    <row r="15" spans="1:15" ht="51" x14ac:dyDescent="0.25">
      <c r="B15" s="1" t="s">
        <v>209</v>
      </c>
      <c r="C15" s="1" t="str">
        <f t="shared" si="0"/>
        <v>42</v>
      </c>
      <c r="D15" s="2">
        <v>44196</v>
      </c>
      <c r="E15" s="1" t="s">
        <v>0</v>
      </c>
      <c r="F15" s="1" t="s">
        <v>543</v>
      </c>
      <c r="J15" s="2">
        <v>44196</v>
      </c>
      <c r="K15" s="2"/>
      <c r="L15" s="1" t="s">
        <v>782</v>
      </c>
      <c r="N15" s="1">
        <v>3155</v>
      </c>
      <c r="O15" s="1" t="s">
        <v>2</v>
      </c>
    </row>
    <row r="16" spans="1:15" ht="51" x14ac:dyDescent="0.25">
      <c r="B16" s="1" t="s">
        <v>210</v>
      </c>
      <c r="C16" s="1" t="str">
        <f t="shared" si="0"/>
        <v>43</v>
      </c>
      <c r="D16" s="2">
        <v>44228</v>
      </c>
      <c r="E16" s="1" t="s">
        <v>0</v>
      </c>
      <c r="F16" s="1" t="s">
        <v>544</v>
      </c>
      <c r="G16" s="1" t="s">
        <v>653</v>
      </c>
      <c r="J16" s="2">
        <v>44228</v>
      </c>
      <c r="K16" s="2"/>
      <c r="L16" s="1" t="s">
        <v>783</v>
      </c>
      <c r="N16" s="1">
        <v>3154</v>
      </c>
      <c r="O16" s="1" t="s">
        <v>2</v>
      </c>
    </row>
    <row r="17" spans="2:15" ht="38.25" x14ac:dyDescent="0.25">
      <c r="B17" s="1" t="s">
        <v>211</v>
      </c>
      <c r="C17" s="1" t="str">
        <f t="shared" si="0"/>
        <v>44</v>
      </c>
      <c r="D17" s="2">
        <v>44224</v>
      </c>
      <c r="E17" s="1" t="s">
        <v>417</v>
      </c>
      <c r="F17" s="1" t="s">
        <v>545</v>
      </c>
      <c r="J17" s="2">
        <v>44224</v>
      </c>
      <c r="K17" s="2"/>
      <c r="L17" s="1" t="s">
        <v>784</v>
      </c>
      <c r="N17" s="1">
        <v>3153</v>
      </c>
      <c r="O17" s="1" t="s">
        <v>2</v>
      </c>
    </row>
    <row r="18" spans="2:15" ht="38.25" x14ac:dyDescent="0.25">
      <c r="B18" s="1" t="s">
        <v>212</v>
      </c>
      <c r="C18" s="1" t="str">
        <f t="shared" si="0"/>
        <v>45</v>
      </c>
      <c r="D18" s="2">
        <v>44243</v>
      </c>
      <c r="E18" s="1" t="s">
        <v>20</v>
      </c>
      <c r="G18" s="1">
        <v>7380</v>
      </c>
      <c r="J18" s="2">
        <v>44243</v>
      </c>
      <c r="K18" s="2">
        <v>44286</v>
      </c>
      <c r="L18" s="1" t="s">
        <v>785</v>
      </c>
      <c r="N18" s="1">
        <v>3271</v>
      </c>
      <c r="O18" s="1" t="s">
        <v>8</v>
      </c>
    </row>
    <row r="19" spans="2:15" ht="38.25" x14ac:dyDescent="0.25">
      <c r="B19" s="1" t="s">
        <v>213</v>
      </c>
      <c r="C19" s="1" t="str">
        <f t="shared" si="0"/>
        <v>46</v>
      </c>
      <c r="D19" s="2">
        <v>44252</v>
      </c>
      <c r="E19" s="1" t="s">
        <v>418</v>
      </c>
      <c r="F19" s="1" t="s">
        <v>546</v>
      </c>
      <c r="J19" s="2">
        <v>44252</v>
      </c>
      <c r="K19" s="2"/>
      <c r="L19" s="1" t="s">
        <v>786</v>
      </c>
      <c r="N19" s="1">
        <v>3693</v>
      </c>
      <c r="O19" s="1" t="s">
        <v>943</v>
      </c>
    </row>
    <row r="20" spans="2:15" ht="38.25" x14ac:dyDescent="0.25">
      <c r="B20" s="1" t="s">
        <v>214</v>
      </c>
      <c r="C20" s="1" t="str">
        <f t="shared" si="0"/>
        <v>47</v>
      </c>
      <c r="D20" s="2">
        <v>44228</v>
      </c>
      <c r="E20" s="1" t="s">
        <v>419</v>
      </c>
      <c r="F20" s="1" t="s">
        <v>547</v>
      </c>
      <c r="G20" s="1" t="s">
        <v>654</v>
      </c>
      <c r="J20" s="2">
        <v>44228</v>
      </c>
      <c r="K20" s="2"/>
      <c r="L20" s="1" t="s">
        <v>787</v>
      </c>
      <c r="N20" s="1">
        <v>3487</v>
      </c>
      <c r="O20" s="1" t="s">
        <v>2</v>
      </c>
    </row>
    <row r="21" spans="2:15" ht="38.25" x14ac:dyDescent="0.25">
      <c r="B21" s="1" t="s">
        <v>215</v>
      </c>
      <c r="C21" s="1" t="str">
        <f t="shared" si="0"/>
        <v>48</v>
      </c>
      <c r="D21" s="2">
        <v>44224</v>
      </c>
      <c r="E21" s="1" t="s">
        <v>420</v>
      </c>
      <c r="F21" s="1" t="s">
        <v>548</v>
      </c>
      <c r="J21" s="2">
        <v>44224</v>
      </c>
      <c r="K21" s="2"/>
      <c r="L21" s="1" t="s">
        <v>788</v>
      </c>
      <c r="N21" s="1">
        <v>3632</v>
      </c>
      <c r="O21" s="1" t="s">
        <v>194</v>
      </c>
    </row>
    <row r="22" spans="2:15" ht="38.25" x14ac:dyDescent="0.25">
      <c r="B22" s="1" t="s">
        <v>216</v>
      </c>
      <c r="C22" s="1" t="str">
        <f t="shared" si="0"/>
        <v>49</v>
      </c>
      <c r="D22" s="2">
        <v>44224</v>
      </c>
      <c r="E22" s="1" t="s">
        <v>421</v>
      </c>
      <c r="F22" s="1" t="s">
        <v>549</v>
      </c>
      <c r="G22" s="1" t="s">
        <v>655</v>
      </c>
      <c r="J22" s="2">
        <v>44224</v>
      </c>
      <c r="K22" s="2">
        <v>44742</v>
      </c>
      <c r="L22" s="1" t="s">
        <v>789</v>
      </c>
      <c r="N22" s="1">
        <v>3722</v>
      </c>
      <c r="O22" s="1" t="s">
        <v>10</v>
      </c>
    </row>
    <row r="23" spans="2:15" ht="25.5" x14ac:dyDescent="0.25">
      <c r="B23" s="1" t="s">
        <v>217</v>
      </c>
      <c r="C23" s="1" t="str">
        <f t="shared" si="0"/>
        <v>50</v>
      </c>
      <c r="D23" s="2">
        <v>44210</v>
      </c>
      <c r="E23" s="1" t="s">
        <v>422</v>
      </c>
      <c r="F23" s="1" t="s">
        <v>550</v>
      </c>
      <c r="J23" s="2">
        <v>44210</v>
      </c>
      <c r="K23" s="2"/>
      <c r="L23" s="1" t="s">
        <v>790</v>
      </c>
      <c r="N23" s="1">
        <v>3818</v>
      </c>
      <c r="O23" s="1" t="s">
        <v>10</v>
      </c>
    </row>
    <row r="24" spans="2:15" ht="38.25" x14ac:dyDescent="0.25">
      <c r="B24" s="1" t="s">
        <v>218</v>
      </c>
      <c r="C24" s="1" t="str">
        <f t="shared" si="0"/>
        <v>51</v>
      </c>
      <c r="D24" s="2">
        <v>44253</v>
      </c>
      <c r="E24" s="1" t="s">
        <v>423</v>
      </c>
      <c r="F24" s="1" t="s">
        <v>551</v>
      </c>
      <c r="G24" s="1" t="s">
        <v>656</v>
      </c>
      <c r="J24" s="2">
        <v>44253</v>
      </c>
      <c r="K24" s="2">
        <v>44277</v>
      </c>
      <c r="L24" s="1" t="s">
        <v>791</v>
      </c>
      <c r="N24" s="1">
        <v>5399</v>
      </c>
      <c r="O24" s="1" t="s">
        <v>8</v>
      </c>
    </row>
    <row r="25" spans="2:15" ht="38.25" x14ac:dyDescent="0.25">
      <c r="B25" s="1" t="s">
        <v>219</v>
      </c>
      <c r="C25" s="1" t="str">
        <f t="shared" si="0"/>
        <v>52</v>
      </c>
      <c r="D25" s="2">
        <v>44257</v>
      </c>
      <c r="E25" s="1" t="s">
        <v>424</v>
      </c>
      <c r="F25" s="1" t="s">
        <v>552</v>
      </c>
      <c r="G25" s="1" t="s">
        <v>657</v>
      </c>
      <c r="J25" s="2">
        <v>44257</v>
      </c>
      <c r="K25" s="2"/>
      <c r="L25" s="1" t="s">
        <v>792</v>
      </c>
      <c r="N25" s="1">
        <v>4544</v>
      </c>
      <c r="O25" s="1" t="s">
        <v>8</v>
      </c>
    </row>
    <row r="26" spans="2:15" ht="38.25" x14ac:dyDescent="0.25">
      <c r="B26" s="1" t="s">
        <v>220</v>
      </c>
      <c r="C26" s="1" t="str">
        <f t="shared" si="0"/>
        <v>53</v>
      </c>
      <c r="D26" s="2">
        <v>44264</v>
      </c>
      <c r="E26" s="1" t="s">
        <v>425</v>
      </c>
      <c r="F26" s="1" t="s">
        <v>553</v>
      </c>
      <c r="G26" s="1">
        <v>1528890</v>
      </c>
      <c r="J26" s="2">
        <v>44264</v>
      </c>
      <c r="K26" s="2">
        <v>44465</v>
      </c>
      <c r="L26" s="1" t="s">
        <v>793</v>
      </c>
      <c r="N26" s="1">
        <v>4603</v>
      </c>
      <c r="O26" s="1" t="s">
        <v>10</v>
      </c>
    </row>
    <row r="27" spans="2:15" ht="38.25" x14ac:dyDescent="0.25">
      <c r="B27" s="1" t="s">
        <v>221</v>
      </c>
      <c r="C27" s="1" t="str">
        <f t="shared" si="0"/>
        <v>54</v>
      </c>
      <c r="D27" s="2">
        <v>44257</v>
      </c>
      <c r="E27" s="1" t="s">
        <v>426</v>
      </c>
      <c r="F27" s="1" t="s">
        <v>553</v>
      </c>
      <c r="J27" s="2">
        <v>44257</v>
      </c>
      <c r="K27" s="2">
        <v>44530</v>
      </c>
      <c r="L27" s="1" t="s">
        <v>794</v>
      </c>
      <c r="N27" s="1">
        <v>4604</v>
      </c>
      <c r="O27" s="1" t="s">
        <v>10</v>
      </c>
    </row>
    <row r="28" spans="2:15" ht="38.25" x14ac:dyDescent="0.25">
      <c r="B28" s="1" t="s">
        <v>222</v>
      </c>
      <c r="C28" s="1" t="str">
        <f t="shared" si="0"/>
        <v>55</v>
      </c>
      <c r="D28" s="2">
        <v>44105</v>
      </c>
      <c r="E28" s="1" t="s">
        <v>412</v>
      </c>
      <c r="F28" s="1" t="s">
        <v>537</v>
      </c>
      <c r="J28" s="2">
        <v>44105</v>
      </c>
      <c r="K28" s="2">
        <v>46203</v>
      </c>
      <c r="L28" s="1" t="s">
        <v>795</v>
      </c>
      <c r="N28" s="1">
        <v>4129</v>
      </c>
      <c r="O28" s="1" t="s">
        <v>194</v>
      </c>
    </row>
    <row r="29" spans="2:15" ht="25.5" x14ac:dyDescent="0.25">
      <c r="B29" s="1" t="s">
        <v>223</v>
      </c>
      <c r="C29" s="1" t="str">
        <f t="shared" si="0"/>
        <v>56</v>
      </c>
      <c r="D29" s="2">
        <v>44252</v>
      </c>
      <c r="E29" s="1" t="s">
        <v>22</v>
      </c>
      <c r="F29" s="1" t="s">
        <v>554</v>
      </c>
      <c r="G29" s="1">
        <v>1600</v>
      </c>
      <c r="J29" s="2">
        <v>44252</v>
      </c>
      <c r="K29" s="2">
        <v>44552</v>
      </c>
      <c r="L29" s="1" t="s">
        <v>796</v>
      </c>
      <c r="N29" s="1">
        <v>4264</v>
      </c>
      <c r="O29" s="1" t="s">
        <v>194</v>
      </c>
    </row>
    <row r="30" spans="2:15" ht="38.25" x14ac:dyDescent="0.25">
      <c r="B30" s="1" t="s">
        <v>224</v>
      </c>
      <c r="C30" s="1" t="str">
        <f t="shared" si="0"/>
        <v>57</v>
      </c>
      <c r="D30" s="2">
        <v>44263</v>
      </c>
      <c r="E30" s="1" t="s">
        <v>420</v>
      </c>
      <c r="F30" s="1" t="s">
        <v>555</v>
      </c>
      <c r="J30" s="2">
        <v>44263</v>
      </c>
      <c r="K30" s="2"/>
      <c r="L30" s="1" t="s">
        <v>797</v>
      </c>
      <c r="N30" s="1">
        <v>4506</v>
      </c>
      <c r="O30" s="1" t="s">
        <v>194</v>
      </c>
    </row>
    <row r="31" spans="2:15" ht="38.25" x14ac:dyDescent="0.25">
      <c r="B31" s="1" t="s">
        <v>225</v>
      </c>
      <c r="C31" s="1" t="str">
        <f t="shared" si="0"/>
        <v>58</v>
      </c>
      <c r="D31" s="2">
        <v>44260</v>
      </c>
      <c r="E31" s="1" t="s">
        <v>427</v>
      </c>
      <c r="G31" s="1">
        <v>47000</v>
      </c>
      <c r="J31" s="2">
        <v>44260</v>
      </c>
      <c r="K31" s="2">
        <v>44561</v>
      </c>
      <c r="L31" s="1" t="s">
        <v>798</v>
      </c>
      <c r="N31" s="1">
        <v>4510</v>
      </c>
      <c r="O31" s="1" t="s">
        <v>16</v>
      </c>
    </row>
    <row r="32" spans="2:15" ht="38.25" x14ac:dyDescent="0.25">
      <c r="B32" s="1" t="s">
        <v>226</v>
      </c>
      <c r="C32" s="1" t="str">
        <f t="shared" si="0"/>
        <v>59</v>
      </c>
      <c r="D32" s="2">
        <v>43955</v>
      </c>
      <c r="E32" s="1" t="s">
        <v>428</v>
      </c>
      <c r="F32" s="1" t="s">
        <v>556</v>
      </c>
      <c r="G32" s="1" t="s">
        <v>658</v>
      </c>
      <c r="J32" s="2">
        <v>43955</v>
      </c>
      <c r="K32" s="2">
        <v>44808</v>
      </c>
      <c r="L32" s="1" t="s">
        <v>799</v>
      </c>
      <c r="N32" s="1">
        <v>4540</v>
      </c>
      <c r="O32" s="1" t="s">
        <v>194</v>
      </c>
    </row>
    <row r="33" spans="2:15" ht="25.5" x14ac:dyDescent="0.25">
      <c r="B33" s="1" t="s">
        <v>227</v>
      </c>
      <c r="C33" s="1" t="str">
        <f t="shared" si="0"/>
        <v>60</v>
      </c>
      <c r="D33" s="2">
        <v>44264</v>
      </c>
      <c r="E33" s="1" t="s">
        <v>429</v>
      </c>
      <c r="F33" s="1" t="s">
        <v>553</v>
      </c>
      <c r="J33" s="2">
        <v>44264</v>
      </c>
      <c r="K33" s="2">
        <v>44279</v>
      </c>
      <c r="L33" s="1" t="s">
        <v>800</v>
      </c>
      <c r="N33" s="1">
        <v>4602</v>
      </c>
      <c r="O33" s="1" t="s">
        <v>10</v>
      </c>
    </row>
    <row r="34" spans="2:15" ht="51" x14ac:dyDescent="0.25">
      <c r="B34" s="1" t="s">
        <v>228</v>
      </c>
      <c r="C34" s="1" t="str">
        <f t="shared" si="0"/>
        <v>61</v>
      </c>
      <c r="D34" s="2">
        <v>44250</v>
      </c>
      <c r="E34" s="1" t="s">
        <v>14</v>
      </c>
      <c r="G34" s="1">
        <v>4400</v>
      </c>
      <c r="J34" s="2">
        <v>44250</v>
      </c>
      <c r="K34" s="2">
        <v>44547</v>
      </c>
      <c r="L34" s="1" t="s">
        <v>801</v>
      </c>
      <c r="N34" s="1">
        <v>4711</v>
      </c>
      <c r="O34" s="1" t="s">
        <v>2</v>
      </c>
    </row>
    <row r="35" spans="2:15" ht="51" x14ac:dyDescent="0.25">
      <c r="B35" s="1" t="s">
        <v>229</v>
      </c>
      <c r="C35" s="1" t="str">
        <f t="shared" si="0"/>
        <v>62</v>
      </c>
      <c r="D35" s="2">
        <v>44232</v>
      </c>
      <c r="E35" s="1" t="s">
        <v>20</v>
      </c>
      <c r="G35" s="1">
        <v>8800</v>
      </c>
      <c r="J35" s="2">
        <v>44232</v>
      </c>
      <c r="K35" s="2">
        <v>44560</v>
      </c>
      <c r="L35" s="1" t="s">
        <v>802</v>
      </c>
      <c r="N35" s="1">
        <v>4899</v>
      </c>
      <c r="O35" s="1" t="s">
        <v>2</v>
      </c>
    </row>
    <row r="36" spans="2:15" ht="38.25" x14ac:dyDescent="0.25">
      <c r="B36" s="1" t="s">
        <v>230</v>
      </c>
      <c r="C36" s="1" t="str">
        <f t="shared" si="0"/>
        <v>63</v>
      </c>
      <c r="D36" s="2">
        <v>44252</v>
      </c>
      <c r="E36" s="1" t="s">
        <v>20</v>
      </c>
      <c r="G36" s="1">
        <v>2000</v>
      </c>
      <c r="J36" s="2">
        <v>44252</v>
      </c>
      <c r="K36" s="2" t="s">
        <v>741</v>
      </c>
      <c r="L36" s="1" t="s">
        <v>803</v>
      </c>
      <c r="N36" s="1">
        <v>4898</v>
      </c>
      <c r="O36" s="1" t="s">
        <v>944</v>
      </c>
    </row>
    <row r="37" spans="2:15" ht="63.75" x14ac:dyDescent="0.25">
      <c r="B37" s="1" t="s">
        <v>231</v>
      </c>
      <c r="C37" s="1" t="str">
        <f t="shared" si="0"/>
        <v>64</v>
      </c>
      <c r="D37" s="2">
        <v>43886</v>
      </c>
      <c r="E37" s="1" t="s">
        <v>23</v>
      </c>
      <c r="F37" s="1" t="s">
        <v>557</v>
      </c>
      <c r="J37" s="2">
        <v>44252</v>
      </c>
      <c r="K37" s="2"/>
      <c r="L37" s="1" t="s">
        <v>804</v>
      </c>
      <c r="N37" s="1">
        <v>5093</v>
      </c>
      <c r="O37" s="1" t="s">
        <v>194</v>
      </c>
    </row>
    <row r="38" spans="2:15" ht="25.5" x14ac:dyDescent="0.25">
      <c r="B38" s="1" t="s">
        <v>232</v>
      </c>
      <c r="C38" s="1" t="str">
        <f t="shared" si="0"/>
        <v>65</v>
      </c>
      <c r="D38" s="2">
        <v>44253</v>
      </c>
      <c r="E38" s="1" t="s">
        <v>430</v>
      </c>
      <c r="F38" s="1" t="s">
        <v>558</v>
      </c>
      <c r="G38" s="1">
        <v>30648</v>
      </c>
      <c r="J38" s="2">
        <v>44256</v>
      </c>
      <c r="K38" s="2">
        <v>44985</v>
      </c>
      <c r="L38" s="1" t="s">
        <v>805</v>
      </c>
      <c r="N38" s="1">
        <v>5198</v>
      </c>
      <c r="O38" s="1" t="s">
        <v>194</v>
      </c>
    </row>
    <row r="39" spans="2:15" ht="25.5" x14ac:dyDescent="0.25">
      <c r="B39" s="1" t="s">
        <v>1380</v>
      </c>
      <c r="C39" s="1">
        <f t="shared" ref="C39:C102" si="1">IFERROR(IF(B39="1/2024",1,IF(MID(B39,FIND("/",B39)+1,4)=MID(B38,FIND("/",B38)+1,4),MID(B39,1,FIND("/",B39)-1),1)),"")</f>
        <v>1</v>
      </c>
      <c r="D39" s="9">
        <v>45054</v>
      </c>
      <c r="E39" s="1" t="s">
        <v>1751</v>
      </c>
      <c r="F39" s="1" t="s">
        <v>1969</v>
      </c>
      <c r="G39" s="1" t="s">
        <v>2152</v>
      </c>
      <c r="J39" s="1" t="s">
        <v>1531</v>
      </c>
      <c r="K39" s="1" t="s">
        <v>2254</v>
      </c>
      <c r="L39" s="1" t="s">
        <v>2599</v>
      </c>
      <c r="N39" s="1">
        <v>7377</v>
      </c>
      <c r="O39" s="1" t="s">
        <v>2</v>
      </c>
    </row>
    <row r="40" spans="2:15" ht="38.25" x14ac:dyDescent="0.25">
      <c r="B40" s="1" t="s">
        <v>234</v>
      </c>
      <c r="C40" s="1">
        <f t="shared" si="1"/>
        <v>1</v>
      </c>
      <c r="D40" s="2">
        <v>44273</v>
      </c>
      <c r="E40" s="1" t="s">
        <v>424</v>
      </c>
      <c r="F40" s="1" t="s">
        <v>552</v>
      </c>
      <c r="G40" s="1" t="s">
        <v>659</v>
      </c>
      <c r="J40" s="2">
        <v>44273</v>
      </c>
      <c r="K40" s="2"/>
      <c r="L40" s="1" t="s">
        <v>807</v>
      </c>
      <c r="N40" s="1">
        <v>5593</v>
      </c>
      <c r="O40" s="1" t="s">
        <v>8</v>
      </c>
    </row>
    <row r="41" spans="2:15" ht="38.25" x14ac:dyDescent="0.25">
      <c r="B41" s="1" t="s">
        <v>235</v>
      </c>
      <c r="C41" s="1" t="str">
        <f t="shared" si="1"/>
        <v>68</v>
      </c>
      <c r="D41" s="2">
        <v>44198</v>
      </c>
      <c r="E41" s="1" t="s">
        <v>432</v>
      </c>
      <c r="F41" s="1" t="s">
        <v>559</v>
      </c>
      <c r="J41" s="2">
        <v>44198</v>
      </c>
      <c r="K41" s="2">
        <v>44561</v>
      </c>
      <c r="L41" s="1" t="s">
        <v>808</v>
      </c>
      <c r="O41" s="1" t="s">
        <v>194</v>
      </c>
    </row>
    <row r="42" spans="2:15" ht="51" x14ac:dyDescent="0.25">
      <c r="B42" s="1" t="s">
        <v>236</v>
      </c>
      <c r="C42" s="1" t="str">
        <f t="shared" si="1"/>
        <v>69</v>
      </c>
      <c r="D42" s="2">
        <v>44274</v>
      </c>
      <c r="E42" s="1" t="s">
        <v>433</v>
      </c>
      <c r="F42" s="1" t="s">
        <v>560</v>
      </c>
      <c r="J42" s="2">
        <v>44274</v>
      </c>
      <c r="K42" s="2">
        <v>47118</v>
      </c>
      <c r="L42" s="1" t="s">
        <v>809</v>
      </c>
      <c r="O42" s="1" t="s">
        <v>10</v>
      </c>
    </row>
    <row r="43" spans="2:15" ht="51" x14ac:dyDescent="0.25">
      <c r="B43" s="1" t="s">
        <v>237</v>
      </c>
      <c r="C43" s="1" t="str">
        <f t="shared" si="1"/>
        <v>70</v>
      </c>
      <c r="D43" s="2">
        <v>44281</v>
      </c>
      <c r="E43" s="1" t="s">
        <v>434</v>
      </c>
      <c r="F43" s="1" t="s">
        <v>561</v>
      </c>
      <c r="G43" s="1" t="s">
        <v>660</v>
      </c>
      <c r="J43" s="2">
        <v>44281</v>
      </c>
      <c r="K43" s="2"/>
      <c r="L43" s="1" t="s">
        <v>810</v>
      </c>
      <c r="N43" s="1">
        <v>6722</v>
      </c>
      <c r="O43" s="1" t="s">
        <v>32</v>
      </c>
    </row>
    <row r="44" spans="2:15" ht="25.5" x14ac:dyDescent="0.25">
      <c r="B44" s="1" t="s">
        <v>238</v>
      </c>
      <c r="C44" s="1" t="str">
        <f t="shared" si="1"/>
        <v>71</v>
      </c>
      <c r="D44" s="2">
        <v>44253</v>
      </c>
      <c r="E44" s="1" t="s">
        <v>435</v>
      </c>
      <c r="F44" s="1" t="s">
        <v>562</v>
      </c>
      <c r="G44" s="1" t="s">
        <v>661</v>
      </c>
      <c r="J44" s="2">
        <v>44253</v>
      </c>
      <c r="K44" s="2">
        <v>44602</v>
      </c>
      <c r="L44" s="1" t="s">
        <v>811</v>
      </c>
      <c r="N44" s="1">
        <v>5616</v>
      </c>
      <c r="O44" s="1" t="s">
        <v>16</v>
      </c>
    </row>
    <row r="45" spans="2:15" ht="38.25" x14ac:dyDescent="0.25">
      <c r="B45" s="1" t="s">
        <v>239</v>
      </c>
      <c r="C45" s="1" t="str">
        <f t="shared" si="1"/>
        <v>72</v>
      </c>
      <c r="D45" s="2">
        <v>44280</v>
      </c>
      <c r="E45" s="1" t="s">
        <v>436</v>
      </c>
      <c r="F45" s="1" t="s">
        <v>563</v>
      </c>
      <c r="G45" s="1" t="s">
        <v>662</v>
      </c>
      <c r="J45" s="2">
        <v>44280</v>
      </c>
      <c r="K45" s="2"/>
      <c r="L45" s="1" t="s">
        <v>812</v>
      </c>
      <c r="O45" s="1" t="s">
        <v>10</v>
      </c>
    </row>
    <row r="46" spans="2:15" ht="25.5" x14ac:dyDescent="0.25">
      <c r="B46" s="1" t="s">
        <v>240</v>
      </c>
      <c r="C46" s="1" t="str">
        <f t="shared" si="1"/>
        <v>73</v>
      </c>
      <c r="D46" s="2">
        <v>44285</v>
      </c>
      <c r="E46" s="1" t="s">
        <v>437</v>
      </c>
      <c r="F46" s="1" t="s">
        <v>564</v>
      </c>
      <c r="G46" s="1" t="s">
        <v>663</v>
      </c>
      <c r="J46" s="2">
        <v>44285</v>
      </c>
      <c r="K46" s="2">
        <v>44408</v>
      </c>
      <c r="L46" s="1" t="s">
        <v>813</v>
      </c>
      <c r="N46" s="1">
        <v>7599</v>
      </c>
      <c r="O46" s="1" t="s">
        <v>10</v>
      </c>
    </row>
    <row r="47" spans="2:15" ht="38.25" x14ac:dyDescent="0.25">
      <c r="B47" s="1" t="s">
        <v>241</v>
      </c>
      <c r="C47" s="1" t="str">
        <f t="shared" si="1"/>
        <v>74</v>
      </c>
      <c r="D47" s="2">
        <v>44285</v>
      </c>
      <c r="E47" s="1" t="s">
        <v>438</v>
      </c>
      <c r="F47" s="1" t="s">
        <v>565</v>
      </c>
      <c r="G47" s="1" t="s">
        <v>664</v>
      </c>
      <c r="J47" s="2">
        <v>44285</v>
      </c>
      <c r="K47" s="2">
        <v>44550</v>
      </c>
      <c r="L47" s="1" t="s">
        <v>814</v>
      </c>
      <c r="N47" s="1">
        <v>7207</v>
      </c>
      <c r="O47" s="1" t="s">
        <v>10</v>
      </c>
    </row>
    <row r="48" spans="2:15" ht="38.25" x14ac:dyDescent="0.25">
      <c r="B48" s="1" t="s">
        <v>242</v>
      </c>
      <c r="C48" s="1" t="str">
        <f t="shared" si="1"/>
        <v>75</v>
      </c>
      <c r="D48" s="2">
        <v>44281</v>
      </c>
      <c r="E48" s="1" t="s">
        <v>439</v>
      </c>
      <c r="F48" s="1" t="s">
        <v>566</v>
      </c>
      <c r="G48" s="1" t="s">
        <v>665</v>
      </c>
      <c r="J48" s="2">
        <v>44281</v>
      </c>
      <c r="K48" s="2">
        <v>44550</v>
      </c>
      <c r="L48" s="1" t="s">
        <v>815</v>
      </c>
      <c r="N48" s="1">
        <v>6499</v>
      </c>
      <c r="O48" s="1" t="s">
        <v>10</v>
      </c>
    </row>
    <row r="49" spans="2:15" ht="25.5" x14ac:dyDescent="0.25">
      <c r="B49" s="1" t="s">
        <v>243</v>
      </c>
      <c r="C49" s="1" t="str">
        <f t="shared" si="1"/>
        <v>76</v>
      </c>
      <c r="D49" s="2">
        <v>44285</v>
      </c>
      <c r="E49" s="1" t="s">
        <v>437</v>
      </c>
      <c r="F49" s="1" t="s">
        <v>564</v>
      </c>
      <c r="G49" s="1" t="s">
        <v>666</v>
      </c>
      <c r="J49" s="2">
        <v>44285</v>
      </c>
      <c r="K49" s="2">
        <v>44408</v>
      </c>
      <c r="L49" s="1" t="s">
        <v>816</v>
      </c>
      <c r="N49" s="1">
        <v>7598</v>
      </c>
      <c r="O49" s="1" t="s">
        <v>10</v>
      </c>
    </row>
    <row r="50" spans="2:15" ht="38.25" x14ac:dyDescent="0.25">
      <c r="B50" s="1" t="s">
        <v>244</v>
      </c>
      <c r="C50" s="1" t="str">
        <f t="shared" si="1"/>
        <v>77</v>
      </c>
      <c r="D50" s="2">
        <v>44274</v>
      </c>
      <c r="E50" s="1" t="s">
        <v>440</v>
      </c>
      <c r="F50" s="1" t="s">
        <v>567</v>
      </c>
      <c r="G50" s="1" t="s">
        <v>667</v>
      </c>
      <c r="J50" s="2">
        <v>44274</v>
      </c>
      <c r="K50" s="2">
        <v>44305</v>
      </c>
      <c r="L50" s="1" t="s">
        <v>817</v>
      </c>
      <c r="N50" s="1">
        <v>5762</v>
      </c>
      <c r="O50" s="1" t="s">
        <v>194</v>
      </c>
    </row>
    <row r="51" spans="2:15" ht="25.5" x14ac:dyDescent="0.25">
      <c r="B51" s="1" t="s">
        <v>245</v>
      </c>
      <c r="C51" s="1" t="str">
        <f t="shared" si="1"/>
        <v>78</v>
      </c>
      <c r="D51" s="2">
        <v>44284</v>
      </c>
      <c r="E51" s="1" t="s">
        <v>441</v>
      </c>
      <c r="F51" s="1" t="s">
        <v>568</v>
      </c>
      <c r="G51" s="1" t="s">
        <v>668</v>
      </c>
      <c r="J51" s="2">
        <v>44284</v>
      </c>
      <c r="K51" s="2">
        <v>44377</v>
      </c>
      <c r="L51" s="1" t="s">
        <v>818</v>
      </c>
      <c r="N51" s="1">
        <v>6208</v>
      </c>
      <c r="O51" s="1" t="s">
        <v>943</v>
      </c>
    </row>
    <row r="52" spans="2:15" ht="38.25" x14ac:dyDescent="0.25">
      <c r="B52" s="1" t="s">
        <v>246</v>
      </c>
      <c r="C52" s="1" t="str">
        <f t="shared" si="1"/>
        <v>79</v>
      </c>
      <c r="D52" s="2">
        <v>44295</v>
      </c>
      <c r="E52" s="1" t="s">
        <v>442</v>
      </c>
      <c r="F52" s="1" t="s">
        <v>569</v>
      </c>
      <c r="G52" s="1" t="s">
        <v>669</v>
      </c>
      <c r="J52" s="2">
        <v>44295</v>
      </c>
      <c r="K52" s="2">
        <v>44377</v>
      </c>
      <c r="L52" s="1" t="s">
        <v>819</v>
      </c>
      <c r="N52" s="1">
        <v>6883</v>
      </c>
      <c r="O52" s="1" t="s">
        <v>38</v>
      </c>
    </row>
    <row r="53" spans="2:15" ht="38.25" x14ac:dyDescent="0.25">
      <c r="B53" s="1" t="s">
        <v>247</v>
      </c>
      <c r="C53" s="1" t="str">
        <f t="shared" si="1"/>
        <v>80</v>
      </c>
      <c r="D53" s="2">
        <v>44285</v>
      </c>
      <c r="E53" s="1" t="s">
        <v>9</v>
      </c>
      <c r="F53" s="1" t="s">
        <v>570</v>
      </c>
      <c r="G53" s="1" t="s">
        <v>670</v>
      </c>
      <c r="J53" s="2">
        <v>44285</v>
      </c>
      <c r="K53" s="2">
        <v>44540</v>
      </c>
      <c r="L53" s="1" t="s">
        <v>820</v>
      </c>
      <c r="N53" s="1">
        <v>6205</v>
      </c>
      <c r="O53" s="1" t="s">
        <v>5</v>
      </c>
    </row>
    <row r="54" spans="2:15" ht="38.25" x14ac:dyDescent="0.25">
      <c r="B54" s="1" t="s">
        <v>248</v>
      </c>
      <c r="C54" s="1" t="str">
        <f t="shared" si="1"/>
        <v>81</v>
      </c>
      <c r="D54" s="2">
        <v>44266</v>
      </c>
      <c r="E54" s="1" t="s">
        <v>443</v>
      </c>
      <c r="G54" s="1">
        <v>16000</v>
      </c>
      <c r="J54" s="2">
        <v>44266</v>
      </c>
      <c r="K54" s="2">
        <v>44576</v>
      </c>
      <c r="L54" s="1" t="s">
        <v>821</v>
      </c>
      <c r="N54" s="1">
        <v>6207</v>
      </c>
      <c r="O54" s="1" t="s">
        <v>16</v>
      </c>
    </row>
    <row r="55" spans="2:15" ht="25.5" x14ac:dyDescent="0.25">
      <c r="B55" s="1" t="s">
        <v>249</v>
      </c>
      <c r="C55" s="1" t="str">
        <f t="shared" si="1"/>
        <v>82</v>
      </c>
      <c r="D55" s="2">
        <v>44280</v>
      </c>
      <c r="E55" s="1" t="s">
        <v>444</v>
      </c>
      <c r="G55" s="1">
        <v>3600</v>
      </c>
      <c r="J55" s="2">
        <v>44280</v>
      </c>
      <c r="K55" s="2">
        <v>44546</v>
      </c>
      <c r="L55" s="1" t="s">
        <v>822</v>
      </c>
      <c r="N55" s="1">
        <v>6206</v>
      </c>
      <c r="O55" s="1" t="s">
        <v>16</v>
      </c>
    </row>
    <row r="56" spans="2:15" ht="38.25" x14ac:dyDescent="0.25">
      <c r="B56" s="1" t="s">
        <v>250</v>
      </c>
      <c r="C56" s="1" t="str">
        <f t="shared" si="1"/>
        <v>83</v>
      </c>
      <c r="D56" s="2">
        <v>44288</v>
      </c>
      <c r="E56" s="1" t="s">
        <v>445</v>
      </c>
      <c r="F56" s="1" t="s">
        <v>571</v>
      </c>
      <c r="G56" s="1">
        <v>437133</v>
      </c>
      <c r="J56" s="2">
        <v>44288</v>
      </c>
      <c r="K56" s="2">
        <v>44592</v>
      </c>
      <c r="L56" s="1" t="s">
        <v>823</v>
      </c>
      <c r="N56" s="1">
        <v>6498</v>
      </c>
      <c r="O56" s="1" t="s">
        <v>194</v>
      </c>
    </row>
    <row r="57" spans="2:15" ht="25.5" x14ac:dyDescent="0.25">
      <c r="B57" s="1" t="s">
        <v>251</v>
      </c>
      <c r="C57" s="1" t="str">
        <f t="shared" si="1"/>
        <v>84</v>
      </c>
      <c r="D57" s="2">
        <v>44287</v>
      </c>
      <c r="E57" s="1" t="s">
        <v>446</v>
      </c>
      <c r="F57" s="1" t="s">
        <v>572</v>
      </c>
      <c r="G57" s="1" t="s">
        <v>671</v>
      </c>
      <c r="J57" s="2">
        <v>44287</v>
      </c>
      <c r="K57" s="2">
        <v>44561</v>
      </c>
      <c r="L57" s="1" t="s">
        <v>824</v>
      </c>
      <c r="N57" s="1">
        <v>7865</v>
      </c>
      <c r="O57" s="1" t="s">
        <v>194</v>
      </c>
    </row>
    <row r="58" spans="2:15" ht="38.25" x14ac:dyDescent="0.25">
      <c r="B58" s="1" t="s">
        <v>252</v>
      </c>
      <c r="C58" s="1" t="str">
        <f t="shared" si="1"/>
        <v>85</v>
      </c>
      <c r="D58" s="2">
        <v>44295</v>
      </c>
      <c r="E58" s="1" t="s">
        <v>442</v>
      </c>
      <c r="F58" s="1" t="s">
        <v>569</v>
      </c>
      <c r="J58" s="2">
        <v>44295</v>
      </c>
      <c r="K58" s="2">
        <v>44377</v>
      </c>
      <c r="L58" s="1" t="s">
        <v>825</v>
      </c>
      <c r="N58" s="1">
        <v>6884</v>
      </c>
      <c r="O58" s="1" t="s">
        <v>194</v>
      </c>
    </row>
    <row r="59" spans="2:15" ht="38.25" x14ac:dyDescent="0.25">
      <c r="B59" s="1" t="s">
        <v>253</v>
      </c>
      <c r="C59" s="1" t="str">
        <f t="shared" si="1"/>
        <v>86</v>
      </c>
      <c r="D59" s="2">
        <v>44307</v>
      </c>
      <c r="E59" s="1" t="s">
        <v>447</v>
      </c>
      <c r="F59" s="1" t="s">
        <v>573</v>
      </c>
      <c r="G59" s="1">
        <v>8791.2000000000007</v>
      </c>
      <c r="J59" s="2">
        <v>44307</v>
      </c>
      <c r="K59" s="2">
        <v>44530</v>
      </c>
      <c r="L59" s="1" t="s">
        <v>826</v>
      </c>
      <c r="N59" s="1">
        <v>8115</v>
      </c>
      <c r="O59" s="1" t="s">
        <v>32</v>
      </c>
    </row>
    <row r="60" spans="2:15" ht="25.5" x14ac:dyDescent="0.25">
      <c r="B60" s="1" t="s">
        <v>254</v>
      </c>
      <c r="C60" s="1" t="str">
        <f t="shared" si="1"/>
        <v>87</v>
      </c>
      <c r="D60" s="2">
        <v>44285</v>
      </c>
      <c r="E60" s="1" t="s">
        <v>26</v>
      </c>
      <c r="G60" s="1" t="s">
        <v>672</v>
      </c>
      <c r="J60" s="2">
        <v>44285</v>
      </c>
      <c r="K60" s="2">
        <v>44576</v>
      </c>
      <c r="L60" s="1" t="s">
        <v>827</v>
      </c>
      <c r="N60" s="1">
        <v>6661</v>
      </c>
      <c r="O60" s="1" t="s">
        <v>38</v>
      </c>
    </row>
    <row r="61" spans="2:15" ht="38.25" x14ac:dyDescent="0.25">
      <c r="B61" s="1" t="s">
        <v>255</v>
      </c>
      <c r="C61" s="1" t="str">
        <f t="shared" si="1"/>
        <v>88</v>
      </c>
      <c r="D61" s="2">
        <v>44264</v>
      </c>
      <c r="E61" s="1" t="s">
        <v>448</v>
      </c>
      <c r="F61" s="1" t="s">
        <v>574</v>
      </c>
      <c r="J61" s="2">
        <v>44264</v>
      </c>
      <c r="K61" s="2"/>
      <c r="L61" s="1" t="s">
        <v>828</v>
      </c>
      <c r="N61" s="1">
        <v>6964</v>
      </c>
      <c r="O61" s="1" t="s">
        <v>194</v>
      </c>
    </row>
    <row r="62" spans="2:15" x14ac:dyDescent="0.25">
      <c r="B62" s="1" t="s">
        <v>256</v>
      </c>
      <c r="C62" s="1" t="str">
        <f t="shared" si="1"/>
        <v>89</v>
      </c>
      <c r="D62" s="2">
        <v>44294</v>
      </c>
      <c r="E62" s="1" t="s">
        <v>14</v>
      </c>
      <c r="G62" s="1">
        <v>2000</v>
      </c>
      <c r="J62" s="2">
        <v>44294</v>
      </c>
      <c r="K62" s="2">
        <v>44576</v>
      </c>
      <c r="L62" s="1" t="s">
        <v>829</v>
      </c>
      <c r="N62" s="1">
        <v>7056</v>
      </c>
      <c r="O62" s="1" t="s">
        <v>194</v>
      </c>
    </row>
    <row r="63" spans="2:15" ht="51" x14ac:dyDescent="0.25">
      <c r="B63" s="1" t="s">
        <v>257</v>
      </c>
      <c r="C63" s="1" t="str">
        <f t="shared" si="1"/>
        <v>90</v>
      </c>
      <c r="D63" s="2">
        <v>44300</v>
      </c>
      <c r="E63" s="1" t="s">
        <v>449</v>
      </c>
      <c r="F63" s="1" t="s">
        <v>575</v>
      </c>
      <c r="G63" s="1" t="s">
        <v>673</v>
      </c>
      <c r="J63" s="2">
        <v>44300</v>
      </c>
      <c r="K63" s="2">
        <v>44515</v>
      </c>
      <c r="L63" s="1" t="s">
        <v>830</v>
      </c>
      <c r="N63" s="1">
        <v>8265</v>
      </c>
      <c r="O63" s="1" t="s">
        <v>8</v>
      </c>
    </row>
    <row r="64" spans="2:15" ht="38.25" x14ac:dyDescent="0.25">
      <c r="B64" s="1" t="s">
        <v>258</v>
      </c>
      <c r="C64" s="1" t="str">
        <f t="shared" si="1"/>
        <v>91</v>
      </c>
      <c r="D64" s="2">
        <v>44301</v>
      </c>
      <c r="E64" s="1" t="s">
        <v>450</v>
      </c>
      <c r="F64" s="1" t="s">
        <v>576</v>
      </c>
      <c r="G64" s="1" t="s">
        <v>674</v>
      </c>
      <c r="J64" s="2">
        <v>44317</v>
      </c>
      <c r="K64" s="2">
        <v>45046</v>
      </c>
      <c r="L64" s="1" t="s">
        <v>831</v>
      </c>
      <c r="N64" s="1">
        <v>8612</v>
      </c>
      <c r="O64" s="1" t="s">
        <v>194</v>
      </c>
    </row>
    <row r="65" spans="2:15" ht="51" x14ac:dyDescent="0.25">
      <c r="B65" s="1" t="s">
        <v>259</v>
      </c>
      <c r="C65" s="1" t="str">
        <f t="shared" si="1"/>
        <v>92</v>
      </c>
      <c r="D65" s="2">
        <v>44279</v>
      </c>
      <c r="E65" s="1" t="s">
        <v>451</v>
      </c>
      <c r="F65" s="1" t="s">
        <v>562</v>
      </c>
      <c r="G65" s="1" t="s">
        <v>675</v>
      </c>
      <c r="J65" s="2">
        <v>44279</v>
      </c>
      <c r="K65" s="2">
        <v>44469</v>
      </c>
      <c r="L65" s="1" t="s">
        <v>832</v>
      </c>
      <c r="N65" s="1">
        <v>9086</v>
      </c>
      <c r="O65" s="1" t="s">
        <v>16</v>
      </c>
    </row>
    <row r="66" spans="2:15" ht="25.5" x14ac:dyDescent="0.25">
      <c r="B66" s="1" t="s">
        <v>260</v>
      </c>
      <c r="C66" s="1" t="str">
        <f t="shared" si="1"/>
        <v>93</v>
      </c>
      <c r="D66" s="2">
        <v>44286</v>
      </c>
      <c r="E66" s="1" t="s">
        <v>452</v>
      </c>
      <c r="F66" s="1" t="s">
        <v>577</v>
      </c>
      <c r="J66" s="2">
        <v>44286</v>
      </c>
      <c r="K66" s="2">
        <v>44377</v>
      </c>
      <c r="L66" s="1" t="s">
        <v>833</v>
      </c>
      <c r="N66" s="1">
        <v>7569</v>
      </c>
      <c r="O66" s="1" t="s">
        <v>194</v>
      </c>
    </row>
    <row r="67" spans="2:15" ht="25.5" x14ac:dyDescent="0.25">
      <c r="B67" s="1" t="s">
        <v>261</v>
      </c>
      <c r="C67" s="1" t="str">
        <f t="shared" si="1"/>
        <v>94</v>
      </c>
      <c r="D67" s="2">
        <v>44294</v>
      </c>
      <c r="E67" s="1" t="s">
        <v>444</v>
      </c>
      <c r="G67" s="1">
        <v>1500</v>
      </c>
      <c r="J67" s="2">
        <v>44294</v>
      </c>
      <c r="K67" s="2">
        <v>44592</v>
      </c>
      <c r="L67" s="1" t="s">
        <v>834</v>
      </c>
      <c r="N67" s="1">
        <v>7951</v>
      </c>
      <c r="O67" s="1" t="s">
        <v>945</v>
      </c>
    </row>
    <row r="68" spans="2:15" ht="38.25" x14ac:dyDescent="0.25">
      <c r="B68" s="1" t="s">
        <v>262</v>
      </c>
      <c r="C68" s="1" t="str">
        <f t="shared" si="1"/>
        <v>95</v>
      </c>
      <c r="D68" s="2">
        <v>44307</v>
      </c>
      <c r="E68" s="1" t="s">
        <v>453</v>
      </c>
      <c r="F68" s="1" t="s">
        <v>573</v>
      </c>
      <c r="J68" s="2">
        <v>44307</v>
      </c>
      <c r="K68" s="2"/>
      <c r="L68" s="1" t="s">
        <v>835</v>
      </c>
      <c r="N68" s="1">
        <v>8116</v>
      </c>
      <c r="O68" s="1" t="s">
        <v>194</v>
      </c>
    </row>
    <row r="69" spans="2:15" ht="38.25" x14ac:dyDescent="0.25">
      <c r="B69" s="1" t="s">
        <v>263</v>
      </c>
      <c r="C69" s="1" t="str">
        <f t="shared" si="1"/>
        <v>96</v>
      </c>
      <c r="D69" s="2">
        <v>44309</v>
      </c>
      <c r="E69" s="1" t="s">
        <v>454</v>
      </c>
      <c r="F69" s="1" t="s">
        <v>578</v>
      </c>
      <c r="G69" s="1" t="s">
        <v>676</v>
      </c>
      <c r="J69" s="2">
        <v>44309</v>
      </c>
      <c r="K69" s="2">
        <v>44377</v>
      </c>
      <c r="L69" s="1" t="s">
        <v>836</v>
      </c>
      <c r="N69" s="1">
        <v>8267</v>
      </c>
      <c r="O69" s="1" t="s">
        <v>8</v>
      </c>
    </row>
    <row r="70" spans="2:15" ht="38.25" x14ac:dyDescent="0.25">
      <c r="B70" s="1" t="s">
        <v>264</v>
      </c>
      <c r="C70" s="1" t="str">
        <f t="shared" si="1"/>
        <v>97</v>
      </c>
      <c r="D70" s="2">
        <v>44287</v>
      </c>
      <c r="E70" s="1" t="s">
        <v>455</v>
      </c>
      <c r="F70" s="1" t="s">
        <v>570</v>
      </c>
      <c r="J70" s="2">
        <v>44287</v>
      </c>
      <c r="K70" s="2">
        <v>44540</v>
      </c>
      <c r="L70" s="1" t="s">
        <v>837</v>
      </c>
      <c r="N70" s="1">
        <v>8429</v>
      </c>
      <c r="O70" s="1" t="s">
        <v>194</v>
      </c>
    </row>
    <row r="71" spans="2:15" ht="38.25" x14ac:dyDescent="0.25">
      <c r="B71" s="1" t="s">
        <v>265</v>
      </c>
      <c r="C71" s="1" t="str">
        <f t="shared" si="1"/>
        <v>98</v>
      </c>
      <c r="D71" s="2">
        <v>44314</v>
      </c>
      <c r="E71" s="1" t="s">
        <v>456</v>
      </c>
      <c r="F71" s="1" t="s">
        <v>579</v>
      </c>
      <c r="G71" s="1">
        <v>30000</v>
      </c>
      <c r="J71" s="2">
        <v>44314</v>
      </c>
      <c r="K71" s="2">
        <v>44545</v>
      </c>
      <c r="L71" s="1" t="s">
        <v>838</v>
      </c>
      <c r="N71" s="1">
        <v>8314</v>
      </c>
      <c r="O71" s="1" t="s">
        <v>945</v>
      </c>
    </row>
    <row r="72" spans="2:15" ht="38.25" x14ac:dyDescent="0.25">
      <c r="B72" s="1" t="s">
        <v>266</v>
      </c>
      <c r="C72" s="1" t="str">
        <f t="shared" si="1"/>
        <v>99</v>
      </c>
      <c r="D72" s="2">
        <v>44312</v>
      </c>
      <c r="E72" s="1" t="s">
        <v>412</v>
      </c>
      <c r="F72" s="1" t="s">
        <v>537</v>
      </c>
      <c r="J72" s="2">
        <v>44312</v>
      </c>
      <c r="K72" s="2"/>
      <c r="L72" s="1" t="s">
        <v>839</v>
      </c>
      <c r="N72" s="1">
        <v>8428</v>
      </c>
      <c r="O72" s="1" t="s">
        <v>946</v>
      </c>
    </row>
    <row r="73" spans="2:15" ht="25.5" x14ac:dyDescent="0.25">
      <c r="B73" s="1" t="s">
        <v>267</v>
      </c>
      <c r="C73" s="1" t="str">
        <f t="shared" si="1"/>
        <v>100</v>
      </c>
      <c r="D73" s="2">
        <v>44312</v>
      </c>
      <c r="E73" s="1" t="s">
        <v>457</v>
      </c>
      <c r="F73" s="1" t="s">
        <v>580</v>
      </c>
      <c r="G73" s="1" t="s">
        <v>677</v>
      </c>
      <c r="J73" s="2">
        <v>44312</v>
      </c>
      <c r="K73" s="2">
        <v>44561</v>
      </c>
      <c r="L73" s="1" t="s">
        <v>840</v>
      </c>
      <c r="N73" s="1">
        <v>8488</v>
      </c>
      <c r="O73" s="1" t="s">
        <v>10</v>
      </c>
    </row>
    <row r="74" spans="2:15" ht="38.25" x14ac:dyDescent="0.25">
      <c r="B74" s="1" t="s">
        <v>268</v>
      </c>
      <c r="C74" s="1" t="str">
        <f t="shared" si="1"/>
        <v>101</v>
      </c>
      <c r="D74" s="2">
        <v>44308</v>
      </c>
      <c r="E74" s="1" t="s">
        <v>458</v>
      </c>
      <c r="F74" s="1" t="s">
        <v>537</v>
      </c>
      <c r="J74" s="2">
        <v>44317</v>
      </c>
      <c r="K74" s="2"/>
      <c r="L74" s="1" t="s">
        <v>841</v>
      </c>
      <c r="N74" s="1">
        <v>8531</v>
      </c>
      <c r="O74" s="1" t="s">
        <v>194</v>
      </c>
    </row>
    <row r="75" spans="2:15" ht="25.5" x14ac:dyDescent="0.25">
      <c r="B75" s="1" t="s">
        <v>269</v>
      </c>
      <c r="C75" s="1" t="str">
        <f t="shared" si="1"/>
        <v>102</v>
      </c>
      <c r="D75" s="2">
        <v>44284</v>
      </c>
      <c r="E75" s="1" t="s">
        <v>459</v>
      </c>
      <c r="F75" s="1" t="s">
        <v>568</v>
      </c>
      <c r="J75" s="2">
        <v>44286</v>
      </c>
      <c r="K75" s="2"/>
      <c r="L75" s="1" t="s">
        <v>842</v>
      </c>
      <c r="N75" s="1">
        <v>8603</v>
      </c>
      <c r="O75" s="1" t="s">
        <v>194</v>
      </c>
    </row>
    <row r="76" spans="2:15" ht="25.5" x14ac:dyDescent="0.25">
      <c r="B76" s="1" t="s">
        <v>1338</v>
      </c>
      <c r="C76" s="1">
        <f t="shared" si="1"/>
        <v>1</v>
      </c>
      <c r="D76" s="9">
        <v>44978</v>
      </c>
      <c r="E76" s="1" t="s">
        <v>1739</v>
      </c>
      <c r="F76" s="1" t="s">
        <v>1948</v>
      </c>
      <c r="G76" s="1" t="s">
        <v>2140</v>
      </c>
      <c r="J76" s="1" t="s">
        <v>1512</v>
      </c>
      <c r="K76" s="1" t="s">
        <v>2182</v>
      </c>
      <c r="L76" s="1" t="s">
        <v>2567</v>
      </c>
      <c r="N76" s="1">
        <v>4354</v>
      </c>
      <c r="O76" s="1" t="s">
        <v>2</v>
      </c>
    </row>
    <row r="77" spans="2:15" ht="25.5" x14ac:dyDescent="0.25">
      <c r="B77" s="1" t="s">
        <v>271</v>
      </c>
      <c r="C77" s="1">
        <f t="shared" si="1"/>
        <v>1</v>
      </c>
      <c r="D77" s="2">
        <v>44335</v>
      </c>
      <c r="E77" s="1" t="s">
        <v>19</v>
      </c>
      <c r="G77" s="1" t="s">
        <v>678</v>
      </c>
      <c r="J77" s="2">
        <v>44335</v>
      </c>
      <c r="K77" s="2"/>
      <c r="L77" s="1" t="s">
        <v>843</v>
      </c>
      <c r="N77" s="1">
        <v>10183</v>
      </c>
      <c r="O77" s="1" t="s">
        <v>38</v>
      </c>
    </row>
    <row r="78" spans="2:15" ht="25.5" x14ac:dyDescent="0.25">
      <c r="B78" s="1" t="s">
        <v>272</v>
      </c>
      <c r="C78" s="1" t="str">
        <f t="shared" si="1"/>
        <v>105</v>
      </c>
      <c r="D78" s="2">
        <v>44314</v>
      </c>
      <c r="E78" s="1" t="s">
        <v>460</v>
      </c>
      <c r="F78" s="1" t="s">
        <v>581</v>
      </c>
      <c r="G78" s="1">
        <v>2500</v>
      </c>
      <c r="J78" s="2">
        <v>44314</v>
      </c>
      <c r="K78" s="2">
        <v>44926</v>
      </c>
      <c r="L78" s="1" t="s">
        <v>844</v>
      </c>
      <c r="N78" s="1">
        <v>8907</v>
      </c>
      <c r="O78" s="1" t="s">
        <v>194</v>
      </c>
    </row>
    <row r="79" spans="2:15" ht="38.25" x14ac:dyDescent="0.25">
      <c r="B79" s="1" t="s">
        <v>273</v>
      </c>
      <c r="C79" s="1" t="str">
        <f t="shared" si="1"/>
        <v>106</v>
      </c>
      <c r="D79" s="2">
        <v>44328</v>
      </c>
      <c r="E79" s="1" t="s">
        <v>461</v>
      </c>
      <c r="F79" s="1" t="s">
        <v>582</v>
      </c>
      <c r="G79" s="1" t="s">
        <v>679</v>
      </c>
      <c r="J79" s="2">
        <v>44328</v>
      </c>
      <c r="K79" s="2">
        <v>44875</v>
      </c>
      <c r="L79" s="1" t="s">
        <v>845</v>
      </c>
      <c r="N79" s="1">
        <v>9283</v>
      </c>
      <c r="O79" s="1" t="s">
        <v>10</v>
      </c>
    </row>
    <row r="80" spans="2:15" ht="38.25" x14ac:dyDescent="0.25">
      <c r="B80" s="1" t="s">
        <v>274</v>
      </c>
      <c r="C80" s="1" t="str">
        <f t="shared" si="1"/>
        <v>107</v>
      </c>
      <c r="D80" s="2">
        <v>44312</v>
      </c>
      <c r="E80" s="1" t="s">
        <v>462</v>
      </c>
      <c r="F80" s="1" t="s">
        <v>557</v>
      </c>
      <c r="G80" s="1" t="s">
        <v>680</v>
      </c>
      <c r="J80" s="2">
        <v>44312</v>
      </c>
      <c r="K80" s="2"/>
      <c r="L80" s="1" t="s">
        <v>846</v>
      </c>
      <c r="N80" s="1">
        <v>9249</v>
      </c>
      <c r="O80" s="1" t="s">
        <v>16</v>
      </c>
    </row>
    <row r="81" spans="2:15" ht="25.5" x14ac:dyDescent="0.25">
      <c r="B81" s="1" t="s">
        <v>275</v>
      </c>
      <c r="C81" s="1" t="str">
        <f t="shared" si="1"/>
        <v>108</v>
      </c>
      <c r="D81" s="2">
        <v>44249</v>
      </c>
      <c r="E81" s="1" t="s">
        <v>463</v>
      </c>
      <c r="G81" s="1" t="s">
        <v>681</v>
      </c>
      <c r="J81" s="2">
        <v>44249</v>
      </c>
      <c r="K81" s="2"/>
      <c r="L81" s="1" t="s">
        <v>847</v>
      </c>
      <c r="N81" s="1">
        <v>9095</v>
      </c>
      <c r="O81" s="1" t="s">
        <v>38</v>
      </c>
    </row>
    <row r="82" spans="2:15" ht="38.25" x14ac:dyDescent="0.25">
      <c r="B82" s="1" t="s">
        <v>276</v>
      </c>
      <c r="C82" s="1" t="str">
        <f t="shared" si="1"/>
        <v>109</v>
      </c>
      <c r="D82" s="2">
        <v>44336</v>
      </c>
      <c r="E82" s="1" t="s">
        <v>464</v>
      </c>
      <c r="F82" s="1" t="s">
        <v>583</v>
      </c>
      <c r="G82" s="1" t="s">
        <v>682</v>
      </c>
      <c r="J82" s="2">
        <v>44336</v>
      </c>
      <c r="K82" s="2"/>
      <c r="L82" s="1" t="s">
        <v>848</v>
      </c>
      <c r="N82" s="1">
        <v>10095</v>
      </c>
      <c r="O82" s="1" t="s">
        <v>8</v>
      </c>
    </row>
    <row r="83" spans="2:15" ht="38.25" x14ac:dyDescent="0.25">
      <c r="B83" s="1" t="s">
        <v>277</v>
      </c>
      <c r="C83" s="1" t="str">
        <f t="shared" si="1"/>
        <v>110</v>
      </c>
      <c r="D83" s="2">
        <v>44329</v>
      </c>
      <c r="E83" s="1" t="s">
        <v>424</v>
      </c>
      <c r="F83" s="1" t="s">
        <v>552</v>
      </c>
      <c r="G83" s="1" t="s">
        <v>683</v>
      </c>
      <c r="J83" s="2">
        <v>44329</v>
      </c>
      <c r="K83" s="2"/>
      <c r="L83" s="1" t="s">
        <v>849</v>
      </c>
      <c r="N83" s="1">
        <v>9276</v>
      </c>
      <c r="O83" s="1" t="s">
        <v>8</v>
      </c>
    </row>
    <row r="84" spans="2:15" ht="25.5" x14ac:dyDescent="0.25">
      <c r="B84" s="1" t="s">
        <v>1342</v>
      </c>
      <c r="C84" s="1">
        <f t="shared" si="1"/>
        <v>1</v>
      </c>
      <c r="D84" s="9">
        <v>44928</v>
      </c>
      <c r="E84" s="1" t="s">
        <v>1739</v>
      </c>
      <c r="F84" s="1" t="s">
        <v>1950</v>
      </c>
      <c r="G84" s="1" t="s">
        <v>721</v>
      </c>
      <c r="J84" s="1" t="s">
        <v>1490</v>
      </c>
      <c r="K84" s="1" t="s">
        <v>2182</v>
      </c>
      <c r="L84" s="1" t="s">
        <v>2571</v>
      </c>
      <c r="N84" s="1">
        <v>5035</v>
      </c>
      <c r="O84" s="1" t="s">
        <v>2</v>
      </c>
    </row>
    <row r="85" spans="2:15" ht="38.25" x14ac:dyDescent="0.25">
      <c r="B85" s="1" t="s">
        <v>279</v>
      </c>
      <c r="C85" s="1">
        <f t="shared" si="1"/>
        <v>1</v>
      </c>
      <c r="D85" s="2">
        <v>44337</v>
      </c>
      <c r="E85" s="1" t="s">
        <v>465</v>
      </c>
      <c r="F85" s="1" t="s">
        <v>584</v>
      </c>
      <c r="G85" s="1" t="s">
        <v>684</v>
      </c>
      <c r="J85" s="2">
        <v>44337</v>
      </c>
      <c r="K85" s="2">
        <v>44875</v>
      </c>
      <c r="L85" s="1" t="s">
        <v>850</v>
      </c>
      <c r="N85" s="1">
        <v>10007</v>
      </c>
      <c r="O85" s="1" t="s">
        <v>10</v>
      </c>
    </row>
    <row r="86" spans="2:15" ht="38.25" x14ac:dyDescent="0.25">
      <c r="B86" s="1" t="s">
        <v>280</v>
      </c>
      <c r="C86" s="1" t="str">
        <f t="shared" si="1"/>
        <v>113</v>
      </c>
      <c r="D86" s="2">
        <v>44341</v>
      </c>
      <c r="E86" s="1" t="s">
        <v>466</v>
      </c>
      <c r="F86" s="1" t="s">
        <v>585</v>
      </c>
      <c r="G86" s="1" t="s">
        <v>685</v>
      </c>
      <c r="J86" s="2">
        <v>44341</v>
      </c>
      <c r="K86" s="2"/>
      <c r="L86" s="1" t="s">
        <v>851</v>
      </c>
      <c r="N86" s="1">
        <v>10178</v>
      </c>
      <c r="O86" s="1" t="s">
        <v>8</v>
      </c>
    </row>
    <row r="87" spans="2:15" ht="38.25" x14ac:dyDescent="0.25">
      <c r="B87" s="1" t="s">
        <v>281</v>
      </c>
      <c r="C87" s="1" t="str">
        <f t="shared" si="1"/>
        <v>114</v>
      </c>
      <c r="D87" s="2">
        <v>44313</v>
      </c>
      <c r="E87" s="1" t="s">
        <v>467</v>
      </c>
      <c r="F87" s="1" t="s">
        <v>586</v>
      </c>
      <c r="G87" s="1" t="s">
        <v>686</v>
      </c>
      <c r="J87" s="2">
        <v>44313</v>
      </c>
      <c r="K87" s="2">
        <v>44499</v>
      </c>
      <c r="L87" s="1" t="s">
        <v>852</v>
      </c>
      <c r="N87" s="1">
        <v>10094</v>
      </c>
      <c r="O87" s="1" t="s">
        <v>10</v>
      </c>
    </row>
    <row r="88" spans="2:15" ht="38.25" x14ac:dyDescent="0.25">
      <c r="B88" s="1" t="s">
        <v>282</v>
      </c>
      <c r="C88" s="1" t="str">
        <f t="shared" si="1"/>
        <v>115</v>
      </c>
      <c r="D88" s="2">
        <v>44341</v>
      </c>
      <c r="E88" s="1" t="s">
        <v>420</v>
      </c>
      <c r="F88" s="1" t="s">
        <v>548</v>
      </c>
      <c r="J88" s="2">
        <v>44341</v>
      </c>
      <c r="K88" s="2"/>
      <c r="L88" s="1" t="s">
        <v>853</v>
      </c>
      <c r="N88" s="1">
        <v>10181</v>
      </c>
      <c r="O88" s="1" t="s">
        <v>194</v>
      </c>
    </row>
    <row r="89" spans="2:15" ht="25.5" x14ac:dyDescent="0.25">
      <c r="B89" s="1" t="s">
        <v>1481</v>
      </c>
      <c r="C89" s="1">
        <f t="shared" si="1"/>
        <v>1</v>
      </c>
      <c r="D89" s="9">
        <v>45147</v>
      </c>
      <c r="E89" s="1" t="s">
        <v>1790</v>
      </c>
      <c r="F89" s="1" t="s">
        <v>1950</v>
      </c>
      <c r="J89" s="1" t="s">
        <v>1558</v>
      </c>
      <c r="L89" s="1" t="s">
        <v>2667</v>
      </c>
      <c r="M89" s="1" t="s">
        <v>2734</v>
      </c>
      <c r="N89" s="1">
        <v>13333</v>
      </c>
    </row>
    <row r="90" spans="2:15" ht="25.5" x14ac:dyDescent="0.25">
      <c r="B90" s="1" t="s">
        <v>284</v>
      </c>
      <c r="C90" s="1">
        <f t="shared" si="1"/>
        <v>1</v>
      </c>
      <c r="D90" s="2">
        <v>44292</v>
      </c>
      <c r="E90" s="1" t="s">
        <v>428</v>
      </c>
      <c r="F90" s="1" t="s">
        <v>556</v>
      </c>
      <c r="J90" s="2">
        <v>44292</v>
      </c>
      <c r="K90" s="2"/>
      <c r="L90" s="1" t="s">
        <v>854</v>
      </c>
      <c r="N90" s="1">
        <v>10571</v>
      </c>
      <c r="O90" s="1" t="s">
        <v>194</v>
      </c>
    </row>
    <row r="91" spans="2:15" ht="38.25" x14ac:dyDescent="0.25">
      <c r="B91" s="1" t="s">
        <v>1346</v>
      </c>
      <c r="C91" s="1">
        <f t="shared" si="1"/>
        <v>1</v>
      </c>
      <c r="D91" s="9">
        <v>44998</v>
      </c>
      <c r="E91" s="1" t="s">
        <v>1632</v>
      </c>
      <c r="F91" s="1" t="s">
        <v>1953</v>
      </c>
      <c r="G91" s="1" t="s">
        <v>2143</v>
      </c>
      <c r="J91" s="1" t="s">
        <v>2185</v>
      </c>
      <c r="L91" s="1" t="s">
        <v>2575</v>
      </c>
      <c r="N91" s="1">
        <v>5190</v>
      </c>
      <c r="O91" s="1" t="s">
        <v>2</v>
      </c>
    </row>
    <row r="92" spans="2:15" ht="51" x14ac:dyDescent="0.25">
      <c r="B92" s="1" t="s">
        <v>1267</v>
      </c>
      <c r="C92" s="1" t="str">
        <f t="shared" si="1"/>
        <v>5</v>
      </c>
      <c r="D92" s="9">
        <v>44936</v>
      </c>
      <c r="E92" s="1" t="s">
        <v>1705</v>
      </c>
      <c r="F92" s="1" t="s">
        <v>1908</v>
      </c>
      <c r="G92" s="1" t="s">
        <v>2110</v>
      </c>
      <c r="J92" s="1" t="s">
        <v>1491</v>
      </c>
      <c r="K92" s="1" t="s">
        <v>2226</v>
      </c>
      <c r="L92" s="1" t="s">
        <v>2509</v>
      </c>
      <c r="N92" s="1">
        <v>512</v>
      </c>
      <c r="O92" s="1" t="s">
        <v>5</v>
      </c>
    </row>
    <row r="93" spans="2:15" ht="38.25" x14ac:dyDescent="0.25">
      <c r="B93" s="1" t="s">
        <v>287</v>
      </c>
      <c r="C93" s="1">
        <f t="shared" si="1"/>
        <v>1</v>
      </c>
      <c r="D93" s="2">
        <v>44335</v>
      </c>
      <c r="E93" s="1" t="s">
        <v>468</v>
      </c>
      <c r="F93" s="1" t="s">
        <v>587</v>
      </c>
      <c r="J93" s="2">
        <v>44335</v>
      </c>
      <c r="K93" s="2">
        <v>44712</v>
      </c>
      <c r="L93" s="1" t="s">
        <v>855</v>
      </c>
      <c r="N93" s="1">
        <v>10939</v>
      </c>
      <c r="O93" s="1" t="s">
        <v>194</v>
      </c>
    </row>
    <row r="94" spans="2:15" ht="38.25" x14ac:dyDescent="0.25">
      <c r="B94" s="1" t="s">
        <v>288</v>
      </c>
      <c r="C94" s="1">
        <f t="shared" si="1"/>
        <v>1</v>
      </c>
      <c r="D94" s="2">
        <v>44566</v>
      </c>
      <c r="E94" s="1" t="s">
        <v>469</v>
      </c>
      <c r="F94" s="1" t="s">
        <v>588</v>
      </c>
      <c r="J94" s="2" t="s">
        <v>726</v>
      </c>
      <c r="K94" s="2" t="s">
        <v>742</v>
      </c>
      <c r="N94" s="1">
        <v>229</v>
      </c>
      <c r="O94" s="1" t="s">
        <v>10</v>
      </c>
    </row>
    <row r="95" spans="2:15" ht="25.5" x14ac:dyDescent="0.25">
      <c r="B95" s="1" t="s">
        <v>289</v>
      </c>
      <c r="C95" s="1" t="str">
        <f t="shared" si="1"/>
        <v>2</v>
      </c>
      <c r="D95" s="2">
        <v>44571</v>
      </c>
      <c r="E95" s="1" t="s">
        <v>470</v>
      </c>
      <c r="F95" s="1" t="s">
        <v>589</v>
      </c>
      <c r="J95" s="2"/>
      <c r="K95" s="2"/>
      <c r="L95" s="1" t="s">
        <v>856</v>
      </c>
      <c r="M95" s="1" t="s">
        <v>947</v>
      </c>
      <c r="N95" s="1">
        <v>597</v>
      </c>
      <c r="O95" s="1" t="s">
        <v>38</v>
      </c>
    </row>
    <row r="96" spans="2:15" ht="25.5" x14ac:dyDescent="0.25">
      <c r="B96" s="1" t="s">
        <v>290</v>
      </c>
      <c r="C96" s="1" t="str">
        <f t="shared" si="1"/>
        <v>3</v>
      </c>
      <c r="D96" s="2">
        <v>44573</v>
      </c>
      <c r="E96" s="1" t="s">
        <v>471</v>
      </c>
      <c r="F96" s="1" t="s">
        <v>590</v>
      </c>
      <c r="G96" s="1" t="s">
        <v>687</v>
      </c>
      <c r="J96" s="2" t="s">
        <v>727</v>
      </c>
      <c r="K96" s="2" t="s">
        <v>743</v>
      </c>
      <c r="L96" s="1" t="s">
        <v>857</v>
      </c>
      <c r="N96" s="1">
        <v>660</v>
      </c>
      <c r="O96" s="1" t="s">
        <v>5</v>
      </c>
    </row>
    <row r="97" spans="2:15" ht="51" x14ac:dyDescent="0.25">
      <c r="B97" s="1" t="s">
        <v>291</v>
      </c>
      <c r="C97" s="1" t="str">
        <f t="shared" si="1"/>
        <v>4</v>
      </c>
      <c r="D97" s="2">
        <v>44573</v>
      </c>
      <c r="E97" s="1" t="s">
        <v>472</v>
      </c>
      <c r="F97" s="1" t="s">
        <v>591</v>
      </c>
      <c r="G97" s="1" t="s">
        <v>688</v>
      </c>
      <c r="J97" s="2" t="s">
        <v>727</v>
      </c>
      <c r="K97" s="2" t="s">
        <v>743</v>
      </c>
      <c r="L97" s="1" t="s">
        <v>858</v>
      </c>
      <c r="N97" s="1">
        <v>661</v>
      </c>
      <c r="O97" s="1" t="s">
        <v>5</v>
      </c>
    </row>
    <row r="98" spans="2:15" ht="38.25" x14ac:dyDescent="0.25">
      <c r="B98" s="1" t="s">
        <v>292</v>
      </c>
      <c r="C98" s="1" t="str">
        <f t="shared" si="1"/>
        <v>5</v>
      </c>
      <c r="D98" s="2">
        <v>44574</v>
      </c>
      <c r="E98" s="1" t="s">
        <v>473</v>
      </c>
      <c r="F98" s="1" t="s">
        <v>592</v>
      </c>
      <c r="G98" s="1" t="s">
        <v>688</v>
      </c>
      <c r="J98" s="2" t="s">
        <v>728</v>
      </c>
      <c r="K98" s="2" t="s">
        <v>743</v>
      </c>
      <c r="L98" s="1" t="s">
        <v>859</v>
      </c>
      <c r="N98" s="1">
        <v>659</v>
      </c>
      <c r="O98" s="1" t="s">
        <v>5</v>
      </c>
    </row>
    <row r="99" spans="2:15" ht="38.25" x14ac:dyDescent="0.25">
      <c r="B99" s="1" t="s">
        <v>293</v>
      </c>
      <c r="C99" s="1" t="str">
        <f t="shared" si="1"/>
        <v>6</v>
      </c>
      <c r="D99" s="2">
        <v>44571</v>
      </c>
      <c r="E99" s="1" t="s">
        <v>474</v>
      </c>
      <c r="F99" s="1" t="s">
        <v>593</v>
      </c>
      <c r="G99" s="1" t="s">
        <v>689</v>
      </c>
      <c r="J99" s="2" t="s">
        <v>726</v>
      </c>
      <c r="K99" s="2" t="s">
        <v>744</v>
      </c>
      <c r="L99" s="1" t="s">
        <v>860</v>
      </c>
      <c r="N99" s="1">
        <v>825</v>
      </c>
      <c r="O99" s="1" t="s">
        <v>194</v>
      </c>
    </row>
    <row r="100" spans="2:15" ht="38.25" x14ac:dyDescent="0.25">
      <c r="B100" s="1" t="s">
        <v>294</v>
      </c>
      <c r="C100" s="1" t="str">
        <f t="shared" si="1"/>
        <v>7</v>
      </c>
      <c r="D100" s="2">
        <v>44574</v>
      </c>
      <c r="E100" s="1" t="s">
        <v>475</v>
      </c>
      <c r="F100" s="1" t="s">
        <v>594</v>
      </c>
      <c r="G100" s="1" t="s">
        <v>690</v>
      </c>
      <c r="J100" s="2" t="s">
        <v>728</v>
      </c>
      <c r="K100" s="2" t="s">
        <v>745</v>
      </c>
      <c r="L100" s="1" t="s">
        <v>861</v>
      </c>
      <c r="N100" s="1">
        <v>1848</v>
      </c>
      <c r="O100" s="1" t="s">
        <v>194</v>
      </c>
    </row>
    <row r="101" spans="2:15" ht="25.5" x14ac:dyDescent="0.25">
      <c r="B101" s="1" t="s">
        <v>295</v>
      </c>
      <c r="C101" s="1" t="str">
        <f t="shared" si="1"/>
        <v>8</v>
      </c>
      <c r="D101" s="2">
        <v>44571</v>
      </c>
      <c r="E101" s="1" t="s">
        <v>476</v>
      </c>
      <c r="F101" s="1" t="s">
        <v>595</v>
      </c>
      <c r="G101" s="1" t="s">
        <v>691</v>
      </c>
      <c r="J101" s="2" t="s">
        <v>729</v>
      </c>
      <c r="K101" s="2" t="s">
        <v>729</v>
      </c>
      <c r="L101" s="1" t="s">
        <v>862</v>
      </c>
      <c r="N101" s="1">
        <v>858</v>
      </c>
      <c r="O101" s="1" t="s">
        <v>194</v>
      </c>
    </row>
    <row r="102" spans="2:15" ht="38.25" x14ac:dyDescent="0.25">
      <c r="B102" s="1" t="s">
        <v>296</v>
      </c>
      <c r="C102" s="1" t="str">
        <f t="shared" si="1"/>
        <v>9</v>
      </c>
      <c r="D102" s="2">
        <v>44573</v>
      </c>
      <c r="E102" s="1" t="s">
        <v>477</v>
      </c>
      <c r="F102" s="1" t="s">
        <v>596</v>
      </c>
      <c r="G102" s="1">
        <v>1000</v>
      </c>
      <c r="J102" s="2" t="s">
        <v>729</v>
      </c>
      <c r="K102" s="2" t="s">
        <v>729</v>
      </c>
      <c r="L102" s="1" t="s">
        <v>863</v>
      </c>
      <c r="N102" s="1">
        <v>857</v>
      </c>
      <c r="O102" s="1" t="s">
        <v>194</v>
      </c>
    </row>
    <row r="103" spans="2:15" ht="38.25" x14ac:dyDescent="0.25">
      <c r="B103" s="1" t="s">
        <v>297</v>
      </c>
      <c r="C103" s="1" t="str">
        <f t="shared" ref="C103:C166" si="2">IFERROR(IF(B103="1/2024",1,IF(MID(B103,FIND("/",B103)+1,4)=MID(B102,FIND("/",B102)+1,4),MID(B103,1,FIND("/",B103)-1),1)),"")</f>
        <v>10</v>
      </c>
      <c r="D103" s="2">
        <v>44544</v>
      </c>
      <c r="E103" s="1" t="s">
        <v>478</v>
      </c>
      <c r="F103" s="1" t="s">
        <v>597</v>
      </c>
      <c r="G103" s="1">
        <v>73419</v>
      </c>
      <c r="J103" s="2" t="s">
        <v>730</v>
      </c>
      <c r="K103" s="2" t="s">
        <v>746</v>
      </c>
      <c r="L103" s="1" t="s">
        <v>864</v>
      </c>
      <c r="M103" s="1" t="s">
        <v>948</v>
      </c>
      <c r="N103" s="1">
        <v>821</v>
      </c>
      <c r="O103" s="1" t="s">
        <v>16</v>
      </c>
    </row>
    <row r="104" spans="2:15" ht="38.25" x14ac:dyDescent="0.25">
      <c r="B104" s="1" t="s">
        <v>298</v>
      </c>
      <c r="C104" s="1" t="str">
        <f t="shared" si="2"/>
        <v>11</v>
      </c>
      <c r="D104" s="2">
        <v>44564</v>
      </c>
      <c r="E104" s="1" t="s">
        <v>479</v>
      </c>
      <c r="F104" s="1" t="s">
        <v>598</v>
      </c>
      <c r="J104" s="2" t="s">
        <v>405</v>
      </c>
      <c r="K104" s="2" t="s">
        <v>744</v>
      </c>
      <c r="L104" s="1" t="s">
        <v>865</v>
      </c>
      <c r="N104" s="1">
        <v>1911</v>
      </c>
      <c r="O104" s="1" t="s">
        <v>194</v>
      </c>
    </row>
    <row r="105" spans="2:15" ht="38.25" x14ac:dyDescent="0.25">
      <c r="B105" s="1" t="s">
        <v>189</v>
      </c>
      <c r="C105" s="1" t="str">
        <f t="shared" si="2"/>
        <v>12</v>
      </c>
      <c r="D105" s="2">
        <v>44578</v>
      </c>
      <c r="E105" s="1" t="s">
        <v>480</v>
      </c>
      <c r="F105" s="1" t="s">
        <v>599</v>
      </c>
      <c r="G105" s="1" t="s">
        <v>692</v>
      </c>
      <c r="J105" s="2" t="s">
        <v>731</v>
      </c>
      <c r="K105" s="2" t="s">
        <v>747</v>
      </c>
      <c r="L105" s="1" t="s">
        <v>866</v>
      </c>
      <c r="N105" s="1">
        <v>1697</v>
      </c>
      <c r="O105" s="1" t="s">
        <v>38</v>
      </c>
    </row>
    <row r="106" spans="2:15" ht="38.25" x14ac:dyDescent="0.25">
      <c r="B106" s="1" t="s">
        <v>299</v>
      </c>
      <c r="C106" s="1" t="str">
        <f t="shared" si="2"/>
        <v>13</v>
      </c>
      <c r="D106" s="2">
        <v>44564</v>
      </c>
      <c r="E106" s="1" t="s">
        <v>481</v>
      </c>
      <c r="F106" s="1" t="s">
        <v>600</v>
      </c>
      <c r="G106" s="1">
        <v>1013126.8</v>
      </c>
      <c r="J106" s="2" t="s">
        <v>405</v>
      </c>
      <c r="K106" s="2" t="s">
        <v>744</v>
      </c>
      <c r="L106" s="1" t="s">
        <v>867</v>
      </c>
      <c r="N106" s="1">
        <v>1698</v>
      </c>
      <c r="O106" s="1" t="s">
        <v>10</v>
      </c>
    </row>
    <row r="107" spans="2:15" ht="38.25" x14ac:dyDescent="0.25">
      <c r="B107" s="1" t="s">
        <v>190</v>
      </c>
      <c r="C107" s="1" t="str">
        <f t="shared" si="2"/>
        <v>14</v>
      </c>
      <c r="D107" s="2">
        <v>44572</v>
      </c>
      <c r="E107" s="1" t="s">
        <v>482</v>
      </c>
      <c r="G107" s="1" t="s">
        <v>693</v>
      </c>
      <c r="J107" s="2" t="s">
        <v>732</v>
      </c>
      <c r="K107" s="2" t="s">
        <v>744</v>
      </c>
      <c r="L107" s="1" t="s">
        <v>868</v>
      </c>
      <c r="M107" s="1" t="s">
        <v>949</v>
      </c>
      <c r="N107" s="1">
        <v>1018</v>
      </c>
      <c r="O107" s="1" t="s">
        <v>10</v>
      </c>
    </row>
    <row r="108" spans="2:15" ht="38.25" x14ac:dyDescent="0.25">
      <c r="B108" s="1" t="s">
        <v>300</v>
      </c>
      <c r="C108" s="1" t="str">
        <f t="shared" si="2"/>
        <v>15</v>
      </c>
      <c r="D108" s="2">
        <v>44469</v>
      </c>
      <c r="E108" s="1" t="s">
        <v>483</v>
      </c>
      <c r="F108" s="1" t="s">
        <v>597</v>
      </c>
      <c r="G108" s="1">
        <v>246054</v>
      </c>
      <c r="J108" s="2" t="s">
        <v>733</v>
      </c>
      <c r="K108" s="2" t="s">
        <v>748</v>
      </c>
      <c r="L108" s="1" t="s">
        <v>869</v>
      </c>
      <c r="M108" s="1" t="s">
        <v>950</v>
      </c>
      <c r="N108" s="1">
        <v>1043</v>
      </c>
      <c r="O108" s="1" t="s">
        <v>16</v>
      </c>
    </row>
    <row r="109" spans="2:15" ht="38.25" x14ac:dyDescent="0.25">
      <c r="B109" s="1" t="s">
        <v>191</v>
      </c>
      <c r="C109" s="1" t="str">
        <f t="shared" si="2"/>
        <v>16</v>
      </c>
      <c r="D109" s="2">
        <v>44564</v>
      </c>
      <c r="E109" s="1" t="s">
        <v>484</v>
      </c>
      <c r="F109" s="1" t="s">
        <v>601</v>
      </c>
      <c r="J109" s="2" t="s">
        <v>405</v>
      </c>
      <c r="K109" s="2" t="s">
        <v>744</v>
      </c>
      <c r="L109" s="1" t="s">
        <v>870</v>
      </c>
      <c r="N109" s="1">
        <v>1759</v>
      </c>
      <c r="O109" s="1" t="s">
        <v>194</v>
      </c>
    </row>
    <row r="110" spans="2:15" ht="51" x14ac:dyDescent="0.25">
      <c r="B110" s="1" t="s">
        <v>301</v>
      </c>
      <c r="C110" s="1" t="str">
        <f t="shared" si="2"/>
        <v>17</v>
      </c>
      <c r="D110" s="2">
        <v>44573</v>
      </c>
      <c r="E110" s="1" t="s">
        <v>471</v>
      </c>
      <c r="F110" s="1" t="s">
        <v>590</v>
      </c>
      <c r="J110" s="2" t="s">
        <v>727</v>
      </c>
      <c r="K110" s="2" t="s">
        <v>743</v>
      </c>
      <c r="L110" s="1" t="s">
        <v>871</v>
      </c>
      <c r="N110" s="1">
        <v>1532</v>
      </c>
      <c r="O110" s="1" t="s">
        <v>194</v>
      </c>
    </row>
    <row r="111" spans="2:15" ht="38.25" x14ac:dyDescent="0.25">
      <c r="B111" s="1" t="s">
        <v>1307</v>
      </c>
      <c r="C111" s="1">
        <f t="shared" si="2"/>
        <v>1</v>
      </c>
      <c r="D111" s="9">
        <v>44987</v>
      </c>
      <c r="E111" s="1" t="s">
        <v>1723</v>
      </c>
      <c r="F111" s="1" t="s">
        <v>1936</v>
      </c>
      <c r="G111" s="1" t="s">
        <v>2131</v>
      </c>
      <c r="J111" s="1" t="s">
        <v>1508</v>
      </c>
      <c r="K111" s="1" t="s">
        <v>2235</v>
      </c>
      <c r="L111" s="1" t="s">
        <v>2540</v>
      </c>
      <c r="N111" s="1">
        <v>3589</v>
      </c>
      <c r="O111" s="1" t="s">
        <v>10</v>
      </c>
    </row>
    <row r="112" spans="2:15" ht="51" x14ac:dyDescent="0.25">
      <c r="B112" s="1" t="s">
        <v>302</v>
      </c>
      <c r="C112" s="1">
        <f t="shared" si="2"/>
        <v>1</v>
      </c>
      <c r="D112" s="2">
        <v>44582</v>
      </c>
      <c r="E112" s="1" t="s">
        <v>485</v>
      </c>
      <c r="F112" s="1" t="s">
        <v>602</v>
      </c>
      <c r="J112" s="2" t="s">
        <v>397</v>
      </c>
      <c r="K112" s="2" t="s">
        <v>743</v>
      </c>
      <c r="L112" s="1" t="s">
        <v>871</v>
      </c>
      <c r="N112" s="1">
        <v>1295</v>
      </c>
      <c r="O112" s="1" t="s">
        <v>194</v>
      </c>
    </row>
    <row r="113" spans="2:15" ht="38.25" x14ac:dyDescent="0.25">
      <c r="B113" s="1" t="s">
        <v>303</v>
      </c>
      <c r="C113" s="1" t="str">
        <f t="shared" si="2"/>
        <v>19</v>
      </c>
      <c r="D113" s="2">
        <v>44564</v>
      </c>
      <c r="E113" s="1" t="s">
        <v>486</v>
      </c>
      <c r="F113" s="1" t="s">
        <v>603</v>
      </c>
      <c r="J113" s="2" t="s">
        <v>405</v>
      </c>
      <c r="K113" s="2" t="s">
        <v>744</v>
      </c>
      <c r="L113" s="1" t="s">
        <v>870</v>
      </c>
      <c r="N113" s="1">
        <v>1760</v>
      </c>
      <c r="O113" s="1" t="s">
        <v>194</v>
      </c>
    </row>
    <row r="114" spans="2:15" ht="25.5" x14ac:dyDescent="0.25">
      <c r="B114" s="1" t="s">
        <v>304</v>
      </c>
      <c r="C114" s="1" t="str">
        <f t="shared" si="2"/>
        <v>20</v>
      </c>
      <c r="D114" s="2">
        <v>44552</v>
      </c>
      <c r="E114" s="1" t="s">
        <v>487</v>
      </c>
      <c r="F114" s="1" t="s">
        <v>604</v>
      </c>
      <c r="J114" s="2"/>
      <c r="K114" s="2"/>
      <c r="L114" s="1" t="s">
        <v>872</v>
      </c>
      <c r="M114" s="1" t="s">
        <v>951</v>
      </c>
      <c r="N114" s="1">
        <v>1075</v>
      </c>
      <c r="O114" s="1" t="s">
        <v>2</v>
      </c>
    </row>
    <row r="115" spans="2:15" ht="38.25" x14ac:dyDescent="0.25">
      <c r="B115" s="1" t="s">
        <v>305</v>
      </c>
      <c r="C115" s="1" t="str">
        <f t="shared" si="2"/>
        <v>21</v>
      </c>
      <c r="D115" s="2">
        <v>44606</v>
      </c>
      <c r="E115" s="1" t="s">
        <v>488</v>
      </c>
      <c r="F115" s="1" t="s">
        <v>605</v>
      </c>
      <c r="G115" s="1" t="s">
        <v>694</v>
      </c>
      <c r="J115" s="2" t="s">
        <v>391</v>
      </c>
      <c r="K115" s="2" t="s">
        <v>747</v>
      </c>
      <c r="L115" s="1" t="s">
        <v>873</v>
      </c>
      <c r="N115" s="1">
        <v>2865</v>
      </c>
      <c r="O115" s="1" t="s">
        <v>38</v>
      </c>
    </row>
    <row r="116" spans="2:15" ht="38.25" x14ac:dyDescent="0.25">
      <c r="B116" s="1" t="s">
        <v>306</v>
      </c>
      <c r="C116" s="1" t="str">
        <f t="shared" si="2"/>
        <v>22</v>
      </c>
      <c r="D116" s="2">
        <v>44582</v>
      </c>
      <c r="E116" s="1" t="s">
        <v>489</v>
      </c>
      <c r="F116" s="1" t="s">
        <v>606</v>
      </c>
      <c r="G116" s="1" t="s">
        <v>695</v>
      </c>
      <c r="J116" s="2" t="s">
        <v>397</v>
      </c>
      <c r="K116" s="2" t="s">
        <v>394</v>
      </c>
      <c r="L116" s="1" t="s">
        <v>874</v>
      </c>
      <c r="N116" s="1">
        <v>1507</v>
      </c>
      <c r="O116" s="1" t="s">
        <v>8</v>
      </c>
    </row>
    <row r="117" spans="2:15" ht="51" x14ac:dyDescent="0.25">
      <c r="B117" s="1" t="s">
        <v>307</v>
      </c>
      <c r="C117" s="1" t="str">
        <f t="shared" si="2"/>
        <v>23</v>
      </c>
      <c r="D117" s="2">
        <v>44580</v>
      </c>
      <c r="E117" s="1" t="s">
        <v>28</v>
      </c>
      <c r="F117" s="1" t="s">
        <v>607</v>
      </c>
      <c r="G117" s="1" t="s">
        <v>696</v>
      </c>
      <c r="J117" s="2" t="s">
        <v>734</v>
      </c>
      <c r="K117" s="2" t="s">
        <v>749</v>
      </c>
      <c r="L117" s="1" t="s">
        <v>875</v>
      </c>
      <c r="N117" s="1">
        <v>2773</v>
      </c>
      <c r="O117" s="1" t="s">
        <v>8</v>
      </c>
    </row>
    <row r="118" spans="2:15" ht="38.25" x14ac:dyDescent="0.25">
      <c r="B118" s="1" t="s">
        <v>308</v>
      </c>
      <c r="C118" s="1" t="str">
        <f t="shared" si="2"/>
        <v>24</v>
      </c>
      <c r="D118" s="2">
        <v>44582</v>
      </c>
      <c r="E118" s="1" t="s">
        <v>490</v>
      </c>
      <c r="F118" s="1" t="s">
        <v>608</v>
      </c>
      <c r="G118" s="1" t="s">
        <v>697</v>
      </c>
      <c r="J118" s="2" t="s">
        <v>397</v>
      </c>
      <c r="K118" s="2" t="s">
        <v>743</v>
      </c>
      <c r="L118" s="1" t="s">
        <v>876</v>
      </c>
      <c r="N118" s="1">
        <v>1269</v>
      </c>
      <c r="O118" s="1" t="s">
        <v>5</v>
      </c>
    </row>
    <row r="119" spans="2:15" ht="38.25" x14ac:dyDescent="0.25">
      <c r="B119" s="1" t="s">
        <v>309</v>
      </c>
      <c r="C119" s="1" t="str">
        <f t="shared" si="2"/>
        <v>25</v>
      </c>
      <c r="D119" s="2">
        <v>44582</v>
      </c>
      <c r="E119" s="1" t="s">
        <v>491</v>
      </c>
      <c r="F119" s="1" t="s">
        <v>609</v>
      </c>
      <c r="G119" s="1" t="s">
        <v>698</v>
      </c>
      <c r="J119" s="2" t="s">
        <v>397</v>
      </c>
      <c r="K119" s="2" t="s">
        <v>743</v>
      </c>
      <c r="L119" s="1" t="s">
        <v>877</v>
      </c>
      <c r="N119" s="1">
        <v>1270</v>
      </c>
      <c r="O119" s="1" t="s">
        <v>5</v>
      </c>
    </row>
    <row r="120" spans="2:15" ht="38.25" x14ac:dyDescent="0.25">
      <c r="B120" s="1" t="s">
        <v>310</v>
      </c>
      <c r="C120" s="1" t="str">
        <f t="shared" si="2"/>
        <v>26</v>
      </c>
      <c r="D120" s="2">
        <v>44585</v>
      </c>
      <c r="E120" s="1" t="s">
        <v>492</v>
      </c>
      <c r="F120" s="1" t="s">
        <v>610</v>
      </c>
      <c r="G120" s="1" t="s">
        <v>699</v>
      </c>
      <c r="J120" s="2" t="s">
        <v>735</v>
      </c>
      <c r="K120" s="2" t="s">
        <v>743</v>
      </c>
      <c r="L120" s="1" t="s">
        <v>878</v>
      </c>
      <c r="N120" s="1">
        <v>1268</v>
      </c>
      <c r="O120" s="1" t="s">
        <v>5</v>
      </c>
    </row>
    <row r="121" spans="2:15" ht="38.25" x14ac:dyDescent="0.25">
      <c r="B121" s="1" t="s">
        <v>311</v>
      </c>
      <c r="C121" s="1" t="str">
        <f t="shared" si="2"/>
        <v>27</v>
      </c>
      <c r="D121" s="2">
        <v>44587</v>
      </c>
      <c r="E121" s="1" t="s">
        <v>493</v>
      </c>
      <c r="F121" s="1" t="s">
        <v>611</v>
      </c>
      <c r="G121" s="1" t="s">
        <v>700</v>
      </c>
      <c r="J121" s="2" t="s">
        <v>389</v>
      </c>
      <c r="K121" s="2" t="s">
        <v>743</v>
      </c>
      <c r="L121" s="1" t="s">
        <v>877</v>
      </c>
      <c r="N121" s="1">
        <v>1471</v>
      </c>
      <c r="O121" s="1" t="s">
        <v>5</v>
      </c>
    </row>
    <row r="122" spans="2:15" ht="51" x14ac:dyDescent="0.25">
      <c r="B122" s="1" t="s">
        <v>312</v>
      </c>
      <c r="C122" s="1" t="str">
        <f t="shared" si="2"/>
        <v>28</v>
      </c>
      <c r="D122" s="2">
        <v>44587</v>
      </c>
      <c r="E122" s="1" t="s">
        <v>493</v>
      </c>
      <c r="F122" s="1" t="s">
        <v>611</v>
      </c>
      <c r="J122" s="2" t="s">
        <v>389</v>
      </c>
      <c r="K122" s="2" t="s">
        <v>743</v>
      </c>
      <c r="L122" s="1" t="s">
        <v>879</v>
      </c>
      <c r="N122" s="1">
        <v>3403</v>
      </c>
      <c r="O122" s="1" t="s">
        <v>194</v>
      </c>
    </row>
    <row r="123" spans="2:15" ht="38.25" x14ac:dyDescent="0.25">
      <c r="B123" s="1" t="s">
        <v>313</v>
      </c>
      <c r="C123" s="1" t="str">
        <f t="shared" si="2"/>
        <v>29</v>
      </c>
      <c r="D123" s="2">
        <v>44592</v>
      </c>
      <c r="E123" s="1" t="s">
        <v>494</v>
      </c>
      <c r="F123" s="1" t="s">
        <v>612</v>
      </c>
      <c r="G123" s="1" t="s">
        <v>701</v>
      </c>
      <c r="J123" s="2" t="s">
        <v>736</v>
      </c>
      <c r="K123" s="2" t="s">
        <v>750</v>
      </c>
      <c r="L123" s="1" t="s">
        <v>880</v>
      </c>
      <c r="N123" s="1">
        <v>6044</v>
      </c>
      <c r="O123" s="1" t="s">
        <v>8</v>
      </c>
    </row>
    <row r="124" spans="2:15" ht="38.25" x14ac:dyDescent="0.25">
      <c r="B124" s="1" t="s">
        <v>314</v>
      </c>
      <c r="C124" s="1" t="str">
        <f t="shared" si="2"/>
        <v>30</v>
      </c>
      <c r="D124" s="2" t="s">
        <v>2759</v>
      </c>
      <c r="E124" s="1" t="s">
        <v>495</v>
      </c>
      <c r="F124" s="1" t="s">
        <v>613</v>
      </c>
      <c r="G124" s="1" t="s">
        <v>702</v>
      </c>
      <c r="J124" s="2" t="s">
        <v>737</v>
      </c>
      <c r="K124" s="2" t="s">
        <v>751</v>
      </c>
      <c r="L124" s="1" t="s">
        <v>881</v>
      </c>
      <c r="N124" s="1">
        <v>2056</v>
      </c>
      <c r="O124" s="1" t="s">
        <v>8</v>
      </c>
    </row>
    <row r="125" spans="2:15" ht="76.5" x14ac:dyDescent="0.25">
      <c r="B125" s="1" t="s">
        <v>315</v>
      </c>
      <c r="C125" s="1" t="str">
        <f t="shared" si="2"/>
        <v>31</v>
      </c>
      <c r="D125" s="2">
        <v>44571</v>
      </c>
      <c r="E125" s="1" t="s">
        <v>496</v>
      </c>
      <c r="F125" s="1" t="s">
        <v>614</v>
      </c>
      <c r="G125" s="1" t="s">
        <v>703</v>
      </c>
      <c r="J125" s="2" t="s">
        <v>726</v>
      </c>
      <c r="K125" s="2" t="s">
        <v>752</v>
      </c>
      <c r="L125" s="1" t="s">
        <v>882</v>
      </c>
      <c r="N125" s="1">
        <v>2340</v>
      </c>
      <c r="O125" s="1" t="s">
        <v>10</v>
      </c>
    </row>
    <row r="126" spans="2:15" ht="51" x14ac:dyDescent="0.25">
      <c r="B126" s="1" t="s">
        <v>316</v>
      </c>
      <c r="C126" s="1" t="str">
        <f t="shared" si="2"/>
        <v>32</v>
      </c>
      <c r="D126" s="2">
        <v>44588</v>
      </c>
      <c r="E126" s="1" t="s">
        <v>497</v>
      </c>
      <c r="F126" s="1" t="s">
        <v>615</v>
      </c>
      <c r="G126" s="1" t="s">
        <v>704</v>
      </c>
      <c r="J126" s="2" t="s">
        <v>738</v>
      </c>
      <c r="K126" s="2" t="s">
        <v>753</v>
      </c>
      <c r="L126" s="1" t="s">
        <v>883</v>
      </c>
      <c r="N126" s="1">
        <v>2668</v>
      </c>
      <c r="O126" s="1" t="s">
        <v>194</v>
      </c>
    </row>
    <row r="127" spans="2:15" ht="38.25" x14ac:dyDescent="0.25">
      <c r="B127" s="1" t="s">
        <v>192</v>
      </c>
      <c r="C127" s="1">
        <f t="shared" si="2"/>
        <v>1</v>
      </c>
      <c r="D127" s="9">
        <v>44987</v>
      </c>
      <c r="E127" s="1" t="s">
        <v>1723</v>
      </c>
      <c r="F127" s="1" t="s">
        <v>1936</v>
      </c>
      <c r="G127" s="1" t="s">
        <v>2132</v>
      </c>
      <c r="J127" s="1" t="s">
        <v>1508</v>
      </c>
      <c r="K127" s="1" t="s">
        <v>1525</v>
      </c>
      <c r="L127" s="1" t="s">
        <v>2541</v>
      </c>
      <c r="N127" s="1">
        <v>3588</v>
      </c>
      <c r="O127" s="1" t="s">
        <v>10</v>
      </c>
    </row>
    <row r="128" spans="2:15" ht="76.5" x14ac:dyDescent="0.25">
      <c r="B128" s="1" t="s">
        <v>318</v>
      </c>
      <c r="C128" s="1">
        <f t="shared" si="2"/>
        <v>1</v>
      </c>
      <c r="D128" s="2" t="s">
        <v>2760</v>
      </c>
      <c r="E128" s="1" t="s">
        <v>499</v>
      </c>
      <c r="F128" s="1" t="s">
        <v>617</v>
      </c>
      <c r="G128" s="1" t="s">
        <v>705</v>
      </c>
      <c r="J128" s="2"/>
      <c r="K128" s="2" t="s">
        <v>754</v>
      </c>
      <c r="L128" s="1" t="s">
        <v>885</v>
      </c>
      <c r="N128" s="1">
        <v>2919</v>
      </c>
      <c r="O128" s="1" t="s">
        <v>8</v>
      </c>
    </row>
    <row r="129" spans="2:15" ht="38.25" x14ac:dyDescent="0.25">
      <c r="B129" s="1" t="s">
        <v>319</v>
      </c>
      <c r="C129" s="1" t="str">
        <f t="shared" si="2"/>
        <v>35</v>
      </c>
      <c r="D129" s="2" t="s">
        <v>2761</v>
      </c>
      <c r="E129" s="1" t="s">
        <v>500</v>
      </c>
      <c r="F129" s="1" t="s">
        <v>618</v>
      </c>
      <c r="J129" s="2" t="s">
        <v>726</v>
      </c>
      <c r="K129" s="2"/>
      <c r="L129" s="1" t="s">
        <v>886</v>
      </c>
      <c r="N129" s="1">
        <v>2241</v>
      </c>
      <c r="O129" s="1" t="s">
        <v>194</v>
      </c>
    </row>
    <row r="130" spans="2:15" ht="38.25" x14ac:dyDescent="0.25">
      <c r="B130" s="1" t="s">
        <v>320</v>
      </c>
      <c r="C130" s="1" t="str">
        <f t="shared" si="2"/>
        <v>36</v>
      </c>
      <c r="D130" s="2">
        <v>44546</v>
      </c>
      <c r="E130" s="1" t="s">
        <v>501</v>
      </c>
      <c r="F130" s="1" t="s">
        <v>619</v>
      </c>
      <c r="G130" s="1" t="s">
        <v>706</v>
      </c>
      <c r="J130" s="2" t="s">
        <v>739</v>
      </c>
      <c r="K130" s="2" t="s">
        <v>746</v>
      </c>
      <c r="L130" s="1" t="s">
        <v>887</v>
      </c>
      <c r="M130" s="1" t="s">
        <v>952</v>
      </c>
      <c r="N130" s="1">
        <v>2324</v>
      </c>
      <c r="O130" s="1" t="s">
        <v>16</v>
      </c>
    </row>
    <row r="131" spans="2:15" ht="38.25" x14ac:dyDescent="0.25">
      <c r="B131" s="1" t="s">
        <v>321</v>
      </c>
      <c r="C131" s="1" t="str">
        <f t="shared" si="2"/>
        <v>37</v>
      </c>
      <c r="D131" s="2">
        <v>44603</v>
      </c>
      <c r="E131" s="1" t="s">
        <v>502</v>
      </c>
      <c r="F131" s="1" t="s">
        <v>620</v>
      </c>
      <c r="G131" s="1" t="s">
        <v>700</v>
      </c>
      <c r="J131" s="2" t="s">
        <v>388</v>
      </c>
      <c r="K131" s="2" t="s">
        <v>743</v>
      </c>
      <c r="L131" s="1" t="s">
        <v>888</v>
      </c>
      <c r="N131" s="1">
        <v>2636</v>
      </c>
      <c r="O131" s="1" t="s">
        <v>5</v>
      </c>
    </row>
    <row r="132" spans="2:15" x14ac:dyDescent="0.25">
      <c r="B132" s="1" t="s">
        <v>322</v>
      </c>
      <c r="C132" s="1" t="str">
        <f t="shared" si="2"/>
        <v>38</v>
      </c>
      <c r="D132" s="2">
        <v>44587</v>
      </c>
      <c r="E132" s="1" t="s">
        <v>503</v>
      </c>
      <c r="F132" s="1" t="s">
        <v>4</v>
      </c>
      <c r="J132" s="2" t="s">
        <v>389</v>
      </c>
      <c r="K132" s="2"/>
      <c r="L132" s="1" t="s">
        <v>889</v>
      </c>
      <c r="M132" s="1" t="s">
        <v>953</v>
      </c>
      <c r="N132" s="1">
        <v>2638</v>
      </c>
      <c r="O132" s="1" t="s">
        <v>38</v>
      </c>
    </row>
    <row r="133" spans="2:15" ht="25.5" x14ac:dyDescent="0.25">
      <c r="B133" s="1" t="s">
        <v>323</v>
      </c>
      <c r="C133" s="1" t="str">
        <f t="shared" si="2"/>
        <v>39</v>
      </c>
      <c r="D133" s="2">
        <v>44566</v>
      </c>
      <c r="E133" s="1" t="s">
        <v>504</v>
      </c>
      <c r="G133" s="1">
        <v>4179157.04</v>
      </c>
      <c r="J133" s="2" t="s">
        <v>390</v>
      </c>
      <c r="K133" s="2"/>
      <c r="L133" s="1" t="s">
        <v>890</v>
      </c>
      <c r="M133" s="1" t="s">
        <v>954</v>
      </c>
      <c r="N133" s="1">
        <v>2650</v>
      </c>
      <c r="O133" s="1" t="s">
        <v>10</v>
      </c>
    </row>
    <row r="134" spans="2:15" ht="51" x14ac:dyDescent="0.25">
      <c r="B134" s="1" t="s">
        <v>324</v>
      </c>
      <c r="C134" s="1" t="str">
        <f t="shared" si="2"/>
        <v>40</v>
      </c>
      <c r="D134" s="2">
        <v>44599</v>
      </c>
      <c r="E134" s="1" t="s">
        <v>14</v>
      </c>
      <c r="G134" s="1">
        <v>2000</v>
      </c>
      <c r="J134" s="2"/>
      <c r="K134" s="2" t="s">
        <v>746</v>
      </c>
      <c r="L134" s="1" t="s">
        <v>891</v>
      </c>
      <c r="M134" s="1" t="s">
        <v>955</v>
      </c>
      <c r="N134" s="1">
        <v>2669</v>
      </c>
      <c r="O134" s="1" t="s">
        <v>2</v>
      </c>
    </row>
    <row r="135" spans="2:15" ht="51" x14ac:dyDescent="0.25">
      <c r="B135" s="1" t="s">
        <v>325</v>
      </c>
      <c r="C135" s="1" t="str">
        <f t="shared" si="2"/>
        <v>41</v>
      </c>
      <c r="D135" s="2">
        <v>44606</v>
      </c>
      <c r="E135" s="1" t="s">
        <v>21</v>
      </c>
      <c r="G135" s="1">
        <v>1500</v>
      </c>
      <c r="J135" s="2"/>
      <c r="K135" s="2" t="s">
        <v>755</v>
      </c>
      <c r="L135" s="1" t="s">
        <v>891</v>
      </c>
      <c r="M135" s="1" t="s">
        <v>956</v>
      </c>
      <c r="N135" s="1">
        <v>2702</v>
      </c>
      <c r="O135" s="1" t="s">
        <v>2</v>
      </c>
    </row>
    <row r="136" spans="2:15" ht="51" x14ac:dyDescent="0.25">
      <c r="B136" s="1" t="s">
        <v>326</v>
      </c>
      <c r="C136" s="1" t="str">
        <f t="shared" si="2"/>
        <v>42</v>
      </c>
      <c r="D136" s="2">
        <v>44600</v>
      </c>
      <c r="E136" s="1" t="s">
        <v>15</v>
      </c>
      <c r="G136" s="1">
        <v>1000</v>
      </c>
      <c r="J136" s="2"/>
      <c r="K136" s="2" t="s">
        <v>756</v>
      </c>
      <c r="L136" s="1" t="s">
        <v>891</v>
      </c>
      <c r="M136" s="1" t="s">
        <v>309</v>
      </c>
      <c r="N136" s="1">
        <v>2741</v>
      </c>
      <c r="O136" s="1" t="s">
        <v>2</v>
      </c>
    </row>
    <row r="137" spans="2:15" ht="51" x14ac:dyDescent="0.25">
      <c r="B137" s="1" t="s">
        <v>327</v>
      </c>
      <c r="C137" s="1" t="str">
        <f t="shared" si="2"/>
        <v>43</v>
      </c>
      <c r="D137" s="2">
        <v>37296</v>
      </c>
      <c r="E137" s="1" t="s">
        <v>15</v>
      </c>
      <c r="G137" s="1">
        <v>600</v>
      </c>
      <c r="J137" s="2"/>
      <c r="K137" s="2" t="s">
        <v>757</v>
      </c>
      <c r="L137" s="1" t="s">
        <v>892</v>
      </c>
      <c r="M137" s="1" t="s">
        <v>310</v>
      </c>
      <c r="N137" s="1">
        <v>2740</v>
      </c>
      <c r="O137" s="1" t="s">
        <v>16</v>
      </c>
    </row>
    <row r="138" spans="2:15" ht="38.25" x14ac:dyDescent="0.25">
      <c r="B138" s="1" t="s">
        <v>1264</v>
      </c>
      <c r="C138" s="1">
        <f t="shared" si="2"/>
        <v>1</v>
      </c>
      <c r="D138" s="9">
        <v>44936</v>
      </c>
      <c r="E138" s="1" t="s">
        <v>1703</v>
      </c>
      <c r="F138" s="1" t="s">
        <v>1907</v>
      </c>
      <c r="G138" s="1">
        <v>85565</v>
      </c>
      <c r="J138" s="1" t="s">
        <v>1491</v>
      </c>
      <c r="K138" s="1" t="s">
        <v>2225</v>
      </c>
      <c r="L138" s="1" t="s">
        <v>2507</v>
      </c>
      <c r="N138" s="1">
        <v>509</v>
      </c>
      <c r="O138" s="1" t="s">
        <v>10</v>
      </c>
    </row>
    <row r="139" spans="2:15" ht="51" x14ac:dyDescent="0.25">
      <c r="B139" s="1" t="s">
        <v>329</v>
      </c>
      <c r="C139" s="1">
        <f t="shared" si="2"/>
        <v>1</v>
      </c>
      <c r="D139" s="2">
        <v>44606</v>
      </c>
      <c r="E139" s="1" t="s">
        <v>21</v>
      </c>
      <c r="G139" s="1">
        <v>4000</v>
      </c>
      <c r="J139" s="2"/>
      <c r="K139" s="2" t="s">
        <v>757</v>
      </c>
      <c r="L139" s="1" t="s">
        <v>892</v>
      </c>
      <c r="M139" s="1" t="s">
        <v>328</v>
      </c>
      <c r="N139" s="1">
        <v>3089</v>
      </c>
      <c r="O139" s="1" t="s">
        <v>16</v>
      </c>
    </row>
    <row r="140" spans="2:15" ht="38.25" x14ac:dyDescent="0.25">
      <c r="B140" s="1" t="s">
        <v>330</v>
      </c>
      <c r="C140" s="1" t="str">
        <f t="shared" si="2"/>
        <v>46</v>
      </c>
      <c r="D140" s="2">
        <v>44613</v>
      </c>
      <c r="E140" s="1" t="s">
        <v>505</v>
      </c>
      <c r="F140" s="1" t="s">
        <v>621</v>
      </c>
      <c r="G140" s="1" t="s">
        <v>707</v>
      </c>
      <c r="J140" s="2" t="s">
        <v>392</v>
      </c>
      <c r="K140" s="2" t="s">
        <v>753</v>
      </c>
      <c r="L140" s="1" t="s">
        <v>893</v>
      </c>
      <c r="O140" s="1" t="s">
        <v>194</v>
      </c>
    </row>
    <row r="141" spans="2:15" ht="25.5" x14ac:dyDescent="0.25">
      <c r="B141" s="1" t="s">
        <v>331</v>
      </c>
      <c r="C141" s="1" t="str">
        <f t="shared" si="2"/>
        <v>47</v>
      </c>
      <c r="D141" s="2">
        <v>44614</v>
      </c>
      <c r="E141" s="1" t="s">
        <v>446</v>
      </c>
      <c r="F141" s="1" t="s">
        <v>572</v>
      </c>
      <c r="G141" s="1" t="s">
        <v>708</v>
      </c>
      <c r="J141" s="2" t="s">
        <v>393</v>
      </c>
      <c r="K141" s="2" t="s">
        <v>744</v>
      </c>
      <c r="L141" s="1" t="s">
        <v>894</v>
      </c>
      <c r="N141" s="1">
        <v>4382</v>
      </c>
      <c r="O141" s="1" t="s">
        <v>194</v>
      </c>
    </row>
    <row r="142" spans="2:15" ht="38.25" x14ac:dyDescent="0.25">
      <c r="B142" s="1" t="s">
        <v>332</v>
      </c>
      <c r="C142" s="1" t="str">
        <f t="shared" si="2"/>
        <v>48</v>
      </c>
      <c r="D142" s="2">
        <v>44603</v>
      </c>
      <c r="E142" s="1" t="s">
        <v>502</v>
      </c>
      <c r="F142" s="1" t="s">
        <v>622</v>
      </c>
      <c r="J142" s="2" t="s">
        <v>388</v>
      </c>
      <c r="K142" s="2" t="s">
        <v>743</v>
      </c>
      <c r="L142" s="1" t="s">
        <v>886</v>
      </c>
      <c r="N142" s="1">
        <v>5784</v>
      </c>
      <c r="O142" s="1" t="s">
        <v>194</v>
      </c>
    </row>
    <row r="143" spans="2:15" ht="38.25" x14ac:dyDescent="0.25">
      <c r="B143" s="1" t="s">
        <v>333</v>
      </c>
      <c r="C143" s="1" t="str">
        <f t="shared" si="2"/>
        <v>49</v>
      </c>
      <c r="D143" s="2">
        <v>44638</v>
      </c>
      <c r="E143" s="1" t="s">
        <v>506</v>
      </c>
      <c r="F143" s="1" t="s">
        <v>623</v>
      </c>
      <c r="J143" s="2" t="s">
        <v>394</v>
      </c>
      <c r="K143" s="2" t="s">
        <v>744</v>
      </c>
      <c r="L143" s="1" t="s">
        <v>895</v>
      </c>
      <c r="N143" s="1">
        <v>5285</v>
      </c>
      <c r="O143" s="1" t="s">
        <v>194</v>
      </c>
    </row>
    <row r="144" spans="2:15" ht="51" x14ac:dyDescent="0.25">
      <c r="B144" s="1" t="s">
        <v>334</v>
      </c>
      <c r="C144" s="1" t="str">
        <f t="shared" si="2"/>
        <v>50</v>
      </c>
      <c r="D144" s="2">
        <v>44602</v>
      </c>
      <c r="E144" s="1" t="s">
        <v>14</v>
      </c>
      <c r="J144" s="2"/>
      <c r="K144" s="2" t="s">
        <v>758</v>
      </c>
      <c r="L144" s="1" t="s">
        <v>896</v>
      </c>
      <c r="N144" s="1">
        <v>3219</v>
      </c>
      <c r="O144" s="1" t="s">
        <v>16</v>
      </c>
    </row>
    <row r="145" spans="2:15" ht="51" x14ac:dyDescent="0.25">
      <c r="B145" s="1" t="s">
        <v>335</v>
      </c>
      <c r="C145" s="1" t="str">
        <f t="shared" si="2"/>
        <v>51</v>
      </c>
      <c r="D145" s="2">
        <v>44602</v>
      </c>
      <c r="E145" s="1" t="s">
        <v>507</v>
      </c>
      <c r="F145" s="1" t="s">
        <v>624</v>
      </c>
      <c r="G145" s="1" t="s">
        <v>709</v>
      </c>
      <c r="J145" s="2"/>
      <c r="K145" s="2" t="s">
        <v>393</v>
      </c>
      <c r="L145" s="1" t="s">
        <v>897</v>
      </c>
      <c r="N145" s="1">
        <v>4381</v>
      </c>
      <c r="O145" s="1" t="s">
        <v>16</v>
      </c>
    </row>
    <row r="146" spans="2:15" ht="51" x14ac:dyDescent="0.25">
      <c r="B146" s="1" t="s">
        <v>336</v>
      </c>
      <c r="C146" s="1" t="str">
        <f t="shared" si="2"/>
        <v>52</v>
      </c>
      <c r="D146" s="2">
        <v>44614</v>
      </c>
      <c r="E146" s="1" t="s">
        <v>508</v>
      </c>
      <c r="F146" s="1" t="s">
        <v>625</v>
      </c>
      <c r="G146" s="1" t="s">
        <v>710</v>
      </c>
      <c r="J146" s="2"/>
      <c r="K146" s="2" t="s">
        <v>404</v>
      </c>
      <c r="L146" s="1" t="s">
        <v>898</v>
      </c>
      <c r="N146" s="1">
        <v>3854</v>
      </c>
      <c r="O146" s="1" t="s">
        <v>8</v>
      </c>
    </row>
    <row r="147" spans="2:15" ht="38.25" x14ac:dyDescent="0.25">
      <c r="B147" s="1" t="s">
        <v>337</v>
      </c>
      <c r="C147" s="1" t="str">
        <f t="shared" si="2"/>
        <v>53</v>
      </c>
      <c r="D147" s="2">
        <v>44614</v>
      </c>
      <c r="E147" s="1" t="s">
        <v>508</v>
      </c>
      <c r="F147" s="1" t="s">
        <v>626</v>
      </c>
      <c r="G147" s="1" t="s">
        <v>711</v>
      </c>
      <c r="J147" s="2"/>
      <c r="K147" s="2" t="s">
        <v>404</v>
      </c>
      <c r="L147" s="1" t="s">
        <v>899</v>
      </c>
      <c r="N147" s="1">
        <v>3855</v>
      </c>
      <c r="O147" s="1" t="s">
        <v>8</v>
      </c>
    </row>
    <row r="148" spans="2:15" ht="38.25" x14ac:dyDescent="0.25">
      <c r="B148" s="1" t="s">
        <v>338</v>
      </c>
      <c r="C148" s="1" t="str">
        <f t="shared" si="2"/>
        <v>54</v>
      </c>
      <c r="D148" s="2">
        <v>44614</v>
      </c>
      <c r="E148" s="1" t="s">
        <v>499</v>
      </c>
      <c r="F148" s="1" t="s">
        <v>627</v>
      </c>
      <c r="G148" s="1" t="s">
        <v>705</v>
      </c>
      <c r="J148" s="2"/>
      <c r="K148" s="2" t="s">
        <v>402</v>
      </c>
      <c r="L148" s="1" t="s">
        <v>900</v>
      </c>
      <c r="N148" s="1">
        <v>3374</v>
      </c>
      <c r="O148" s="1" t="s">
        <v>8</v>
      </c>
    </row>
    <row r="149" spans="2:15" ht="63.75" x14ac:dyDescent="0.25">
      <c r="B149" s="1" t="s">
        <v>339</v>
      </c>
      <c r="C149" s="1" t="str">
        <f t="shared" si="2"/>
        <v>55</v>
      </c>
      <c r="D149" s="2">
        <v>44610</v>
      </c>
      <c r="E149" s="1" t="s">
        <v>509</v>
      </c>
      <c r="F149" s="1" t="s">
        <v>628</v>
      </c>
      <c r="G149" s="1">
        <v>10000</v>
      </c>
      <c r="J149" s="2" t="s">
        <v>396</v>
      </c>
      <c r="K149" s="2" t="s">
        <v>759</v>
      </c>
      <c r="L149" s="1" t="s">
        <v>901</v>
      </c>
      <c r="N149" s="1">
        <v>3359</v>
      </c>
      <c r="O149" s="1" t="s">
        <v>194</v>
      </c>
    </row>
    <row r="150" spans="2:15" x14ac:dyDescent="0.25">
      <c r="B150" s="1" t="s">
        <v>340</v>
      </c>
      <c r="C150" s="1" t="str">
        <f t="shared" si="2"/>
        <v>56</v>
      </c>
      <c r="D150" s="2">
        <v>44582</v>
      </c>
      <c r="E150" s="1" t="s">
        <v>510</v>
      </c>
      <c r="J150" s="2"/>
      <c r="K150" s="2" t="s">
        <v>399</v>
      </c>
      <c r="L150" s="1" t="s">
        <v>902</v>
      </c>
      <c r="M150" s="1" t="s">
        <v>957</v>
      </c>
      <c r="N150" s="1">
        <v>3511</v>
      </c>
      <c r="O150" s="1" t="s">
        <v>194</v>
      </c>
    </row>
    <row r="151" spans="2:15" x14ac:dyDescent="0.25">
      <c r="B151" s="1" t="s">
        <v>341</v>
      </c>
      <c r="C151" s="1" t="str">
        <f t="shared" si="2"/>
        <v>57</v>
      </c>
      <c r="D151" s="2">
        <v>44582</v>
      </c>
      <c r="E151" s="1" t="s">
        <v>510</v>
      </c>
      <c r="J151" s="2"/>
      <c r="K151" s="2" t="s">
        <v>399</v>
      </c>
      <c r="L151" s="1" t="s">
        <v>902</v>
      </c>
      <c r="M151" s="1" t="s">
        <v>958</v>
      </c>
      <c r="N151" s="1">
        <v>3512</v>
      </c>
      <c r="O151" s="1" t="s">
        <v>194</v>
      </c>
    </row>
    <row r="152" spans="2:15" x14ac:dyDescent="0.25">
      <c r="B152" s="1" t="s">
        <v>342</v>
      </c>
      <c r="C152" s="1" t="str">
        <f t="shared" si="2"/>
        <v>58</v>
      </c>
      <c r="D152" s="2">
        <v>44582</v>
      </c>
      <c r="E152" s="1" t="s">
        <v>510</v>
      </c>
      <c r="J152" s="2"/>
      <c r="K152" s="2" t="s">
        <v>399</v>
      </c>
      <c r="L152" s="1" t="s">
        <v>902</v>
      </c>
      <c r="M152" s="1" t="s">
        <v>959</v>
      </c>
      <c r="N152" s="1">
        <v>3513</v>
      </c>
      <c r="O152" s="1" t="s">
        <v>194</v>
      </c>
    </row>
    <row r="153" spans="2:15" x14ac:dyDescent="0.25">
      <c r="B153" s="1" t="s">
        <v>343</v>
      </c>
      <c r="C153" s="1" t="str">
        <f t="shared" si="2"/>
        <v>59</v>
      </c>
      <c r="D153" s="2">
        <v>44592</v>
      </c>
      <c r="E153" s="1" t="s">
        <v>510</v>
      </c>
      <c r="J153" s="2"/>
      <c r="K153" s="2" t="s">
        <v>399</v>
      </c>
      <c r="L153" s="1" t="s">
        <v>903</v>
      </c>
      <c r="M153" s="1" t="s">
        <v>960</v>
      </c>
      <c r="N153" s="1">
        <v>3514</v>
      </c>
      <c r="O153" s="1" t="s">
        <v>194</v>
      </c>
    </row>
    <row r="154" spans="2:15" x14ac:dyDescent="0.25">
      <c r="B154" s="1" t="s">
        <v>344</v>
      </c>
      <c r="C154" s="1" t="str">
        <f t="shared" si="2"/>
        <v>60</v>
      </c>
      <c r="D154" s="2">
        <v>44592</v>
      </c>
      <c r="E154" s="1" t="s">
        <v>510</v>
      </c>
      <c r="J154" s="2"/>
      <c r="K154" s="2" t="s">
        <v>399</v>
      </c>
      <c r="L154" s="1" t="s">
        <v>903</v>
      </c>
      <c r="M154" s="1" t="s">
        <v>961</v>
      </c>
      <c r="N154" s="1">
        <v>3515</v>
      </c>
      <c r="O154" s="1" t="s">
        <v>194</v>
      </c>
    </row>
    <row r="155" spans="2:15" x14ac:dyDescent="0.25">
      <c r="B155" s="1" t="s">
        <v>345</v>
      </c>
      <c r="C155" s="1" t="str">
        <f t="shared" si="2"/>
        <v>61</v>
      </c>
      <c r="D155" s="2">
        <v>44582</v>
      </c>
      <c r="E155" s="1" t="s">
        <v>511</v>
      </c>
      <c r="J155" s="2"/>
      <c r="K155" s="2" t="s">
        <v>399</v>
      </c>
      <c r="L155" s="1" t="s">
        <v>903</v>
      </c>
      <c r="M155" s="1" t="s">
        <v>962</v>
      </c>
      <c r="N155" s="1">
        <v>3516</v>
      </c>
      <c r="O155" s="1" t="s">
        <v>194</v>
      </c>
    </row>
    <row r="156" spans="2:15" x14ac:dyDescent="0.25">
      <c r="B156" s="1" t="s">
        <v>346</v>
      </c>
      <c r="C156" s="1" t="str">
        <f t="shared" si="2"/>
        <v>62</v>
      </c>
      <c r="D156" s="2">
        <v>44712</v>
      </c>
      <c r="E156" s="1" t="s">
        <v>511</v>
      </c>
      <c r="J156" s="2"/>
      <c r="K156" s="2" t="s">
        <v>399</v>
      </c>
      <c r="L156" s="1" t="s">
        <v>903</v>
      </c>
      <c r="M156" s="1" t="s">
        <v>963</v>
      </c>
      <c r="N156" s="1">
        <v>3517</v>
      </c>
      <c r="O156" s="1" t="s">
        <v>194</v>
      </c>
    </row>
    <row r="157" spans="2:15" ht="38.25" x14ac:dyDescent="0.25">
      <c r="B157" s="1" t="s">
        <v>347</v>
      </c>
      <c r="C157" s="1" t="str">
        <f t="shared" si="2"/>
        <v>63</v>
      </c>
      <c r="D157" s="2">
        <v>44582</v>
      </c>
      <c r="E157" s="1" t="s">
        <v>512</v>
      </c>
      <c r="F157" s="1" t="s">
        <v>629</v>
      </c>
      <c r="J157" s="2"/>
      <c r="K157" s="2"/>
      <c r="L157" s="1" t="s">
        <v>904</v>
      </c>
      <c r="N157" s="1">
        <v>3572</v>
      </c>
      <c r="O157" s="1" t="s">
        <v>10</v>
      </c>
    </row>
    <row r="158" spans="2:15" ht="38.25" x14ac:dyDescent="0.25">
      <c r="B158" s="1" t="s">
        <v>348</v>
      </c>
      <c r="C158" s="1" t="str">
        <f t="shared" si="2"/>
        <v>64</v>
      </c>
      <c r="D158" s="2">
        <v>44638</v>
      </c>
      <c r="E158" s="1" t="s">
        <v>506</v>
      </c>
      <c r="F158" s="1" t="s">
        <v>623</v>
      </c>
      <c r="G158" s="1" t="s">
        <v>712</v>
      </c>
      <c r="J158" s="2" t="s">
        <v>395</v>
      </c>
      <c r="K158" s="2" t="s">
        <v>758</v>
      </c>
      <c r="L158" s="1" t="s">
        <v>905</v>
      </c>
      <c r="N158" s="1">
        <v>5286</v>
      </c>
      <c r="O158" s="1" t="s">
        <v>32</v>
      </c>
    </row>
    <row r="159" spans="2:15" ht="38.25" x14ac:dyDescent="0.25">
      <c r="B159" s="1" t="s">
        <v>349</v>
      </c>
      <c r="C159" s="1" t="str">
        <f t="shared" si="2"/>
        <v>65</v>
      </c>
      <c r="D159" s="2">
        <v>44621</v>
      </c>
      <c r="E159" s="1" t="s">
        <v>9</v>
      </c>
      <c r="F159" s="1" t="s">
        <v>630</v>
      </c>
      <c r="G159" s="1" t="s">
        <v>700</v>
      </c>
      <c r="J159" s="2" t="s">
        <v>400</v>
      </c>
      <c r="K159" s="2" t="s">
        <v>743</v>
      </c>
      <c r="L159" s="1" t="s">
        <v>906</v>
      </c>
      <c r="N159" s="1">
        <v>3788</v>
      </c>
      <c r="O159" s="1" t="s">
        <v>5</v>
      </c>
    </row>
    <row r="160" spans="2:15" ht="38.25" x14ac:dyDescent="0.25">
      <c r="B160" s="1" t="s">
        <v>350</v>
      </c>
      <c r="C160" s="1" t="str">
        <f t="shared" si="2"/>
        <v>66</v>
      </c>
      <c r="D160" s="2">
        <v>44558</v>
      </c>
      <c r="E160" s="1" t="s">
        <v>513</v>
      </c>
      <c r="F160" s="1" t="s">
        <v>582</v>
      </c>
      <c r="J160" s="2"/>
      <c r="K160" s="2"/>
      <c r="L160" s="1" t="s">
        <v>907</v>
      </c>
      <c r="N160" s="1">
        <v>3888</v>
      </c>
      <c r="O160" s="1" t="s">
        <v>10</v>
      </c>
    </row>
    <row r="161" spans="2:15" ht="38.25" x14ac:dyDescent="0.25">
      <c r="B161" s="1" t="s">
        <v>351</v>
      </c>
      <c r="C161" s="1" t="str">
        <f t="shared" si="2"/>
        <v>67</v>
      </c>
      <c r="D161" s="2">
        <v>44559</v>
      </c>
      <c r="E161" s="1" t="s">
        <v>514</v>
      </c>
      <c r="F161" s="1" t="s">
        <v>631</v>
      </c>
      <c r="J161" s="2"/>
      <c r="K161" s="2" t="s">
        <v>398</v>
      </c>
      <c r="L161" s="1" t="s">
        <v>908</v>
      </c>
      <c r="M161" s="1" t="s">
        <v>964</v>
      </c>
      <c r="N161" s="1">
        <v>3924</v>
      </c>
      <c r="O161" s="1" t="s">
        <v>2</v>
      </c>
    </row>
    <row r="162" spans="2:15" ht="38.25" x14ac:dyDescent="0.25">
      <c r="B162" s="1" t="s">
        <v>352</v>
      </c>
      <c r="C162" s="1" t="str">
        <f t="shared" si="2"/>
        <v>68</v>
      </c>
      <c r="D162" s="2">
        <v>44624</v>
      </c>
      <c r="E162" s="1" t="s">
        <v>515</v>
      </c>
      <c r="F162" s="1" t="s">
        <v>632</v>
      </c>
      <c r="G162" s="1" t="s">
        <v>713</v>
      </c>
      <c r="J162" s="2"/>
      <c r="K162" s="2" t="s">
        <v>760</v>
      </c>
      <c r="L162" s="1" t="s">
        <v>909</v>
      </c>
      <c r="N162" s="1">
        <v>5511</v>
      </c>
      <c r="O162" s="1" t="s">
        <v>2</v>
      </c>
    </row>
    <row r="163" spans="2:15" ht="38.25" x14ac:dyDescent="0.25">
      <c r="B163" s="1" t="s">
        <v>353</v>
      </c>
      <c r="C163" s="1" t="str">
        <f t="shared" si="2"/>
        <v>69</v>
      </c>
      <c r="D163" s="2">
        <v>44606</v>
      </c>
      <c r="E163" s="1" t="s">
        <v>488</v>
      </c>
      <c r="F163" s="1" t="s">
        <v>633</v>
      </c>
      <c r="J163" s="2" t="s">
        <v>391</v>
      </c>
      <c r="K163" s="2"/>
      <c r="L163" s="1" t="s">
        <v>910</v>
      </c>
      <c r="N163" s="1">
        <v>4042</v>
      </c>
      <c r="O163" s="1" t="s">
        <v>38</v>
      </c>
    </row>
    <row r="164" spans="2:15" ht="38.25" x14ac:dyDescent="0.25">
      <c r="B164" s="1" t="s">
        <v>354</v>
      </c>
      <c r="C164" s="1" t="str">
        <f t="shared" si="2"/>
        <v>70</v>
      </c>
      <c r="D164" s="2">
        <v>44622</v>
      </c>
      <c r="E164" s="1" t="s">
        <v>34</v>
      </c>
      <c r="F164" s="1" t="s">
        <v>634</v>
      </c>
      <c r="G164" s="1">
        <v>404000</v>
      </c>
      <c r="J164" s="2" t="s">
        <v>740</v>
      </c>
      <c r="K164" s="2" t="s">
        <v>761</v>
      </c>
      <c r="L164" s="1" t="s">
        <v>911</v>
      </c>
      <c r="N164" s="1">
        <v>4092</v>
      </c>
      <c r="O164" s="1" t="s">
        <v>10</v>
      </c>
    </row>
    <row r="165" spans="2:15" ht="63.75" x14ac:dyDescent="0.25">
      <c r="B165" s="1" t="s">
        <v>355</v>
      </c>
      <c r="C165" s="1" t="str">
        <f t="shared" si="2"/>
        <v>71</v>
      </c>
      <c r="D165" s="2">
        <v>44622</v>
      </c>
      <c r="E165" s="1" t="s">
        <v>34</v>
      </c>
      <c r="F165" s="1" t="s">
        <v>634</v>
      </c>
      <c r="G165" s="1">
        <v>330000</v>
      </c>
      <c r="J165" s="2"/>
      <c r="K165" s="2" t="s">
        <v>744</v>
      </c>
      <c r="L165" s="1" t="s">
        <v>912</v>
      </c>
      <c r="N165" s="1">
        <v>4093</v>
      </c>
      <c r="O165" s="1" t="s">
        <v>10</v>
      </c>
    </row>
    <row r="166" spans="2:15" ht="51" x14ac:dyDescent="0.25">
      <c r="B166" s="1" t="s">
        <v>356</v>
      </c>
      <c r="C166" s="1" t="str">
        <f t="shared" si="2"/>
        <v>72</v>
      </c>
      <c r="D166" s="2">
        <v>44622</v>
      </c>
      <c r="E166" s="1" t="s">
        <v>34</v>
      </c>
      <c r="F166" s="1" t="s">
        <v>634</v>
      </c>
      <c r="G166" s="1">
        <v>466000</v>
      </c>
      <c r="J166" s="2" t="s">
        <v>740</v>
      </c>
      <c r="K166" s="2" t="s">
        <v>744</v>
      </c>
      <c r="L166" s="1" t="s">
        <v>913</v>
      </c>
      <c r="N166" s="1">
        <v>4094</v>
      </c>
      <c r="O166" s="1" t="s">
        <v>10</v>
      </c>
    </row>
    <row r="167" spans="2:15" ht="51" x14ac:dyDescent="0.25">
      <c r="B167" s="1" t="s">
        <v>357</v>
      </c>
      <c r="C167" s="1" t="str">
        <f t="shared" ref="C167:C230" si="3">IFERROR(IF(B167="1/2024",1,IF(MID(B167,FIND("/",B167)+1,4)=MID(B166,FIND("/",B166)+1,4),MID(B167,1,FIND("/",B167)-1),1)),"")</f>
        <v>73</v>
      </c>
      <c r="D167" s="2">
        <v>44560</v>
      </c>
      <c r="E167" s="1" t="s">
        <v>18</v>
      </c>
      <c r="F167" s="1" t="s">
        <v>635</v>
      </c>
      <c r="G167" s="1" t="s">
        <v>714</v>
      </c>
      <c r="J167" s="2" t="s">
        <v>730</v>
      </c>
      <c r="K167" s="2" t="s">
        <v>746</v>
      </c>
      <c r="L167" s="1" t="s">
        <v>914</v>
      </c>
      <c r="N167" s="1">
        <v>4198</v>
      </c>
      <c r="O167" s="1" t="s">
        <v>16</v>
      </c>
    </row>
    <row r="168" spans="2:15" ht="51" x14ac:dyDescent="0.25">
      <c r="B168" s="1" t="s">
        <v>358</v>
      </c>
      <c r="C168" s="1" t="str">
        <f t="shared" si="3"/>
        <v>74</v>
      </c>
      <c r="D168" s="2">
        <v>44628</v>
      </c>
      <c r="E168" s="1" t="s">
        <v>516</v>
      </c>
      <c r="F168" s="1" t="s">
        <v>551</v>
      </c>
      <c r="G168" s="1" t="s">
        <v>710</v>
      </c>
      <c r="J168" s="2" t="s">
        <v>401</v>
      </c>
      <c r="K168" s="2" t="s">
        <v>762</v>
      </c>
      <c r="L168" s="1" t="s">
        <v>915</v>
      </c>
      <c r="N168" s="1">
        <v>4320</v>
      </c>
      <c r="O168" s="1" t="s">
        <v>8</v>
      </c>
    </row>
    <row r="169" spans="2:15" ht="51" x14ac:dyDescent="0.25">
      <c r="B169" s="1" t="s">
        <v>359</v>
      </c>
      <c r="C169" s="1" t="str">
        <f t="shared" si="3"/>
        <v>75</v>
      </c>
      <c r="D169" s="2">
        <v>44628</v>
      </c>
      <c r="E169" s="1" t="s">
        <v>516</v>
      </c>
      <c r="F169" s="1" t="s">
        <v>551</v>
      </c>
      <c r="G169" s="1" t="s">
        <v>715</v>
      </c>
      <c r="J169" s="2" t="s">
        <v>401</v>
      </c>
      <c r="K169" s="2" t="s">
        <v>751</v>
      </c>
      <c r="L169" s="1" t="s">
        <v>916</v>
      </c>
      <c r="N169" s="1">
        <v>4331</v>
      </c>
      <c r="O169" s="1" t="s">
        <v>8</v>
      </c>
    </row>
    <row r="170" spans="2:15" ht="51" x14ac:dyDescent="0.25">
      <c r="B170" s="1" t="s">
        <v>360</v>
      </c>
      <c r="C170" s="1" t="str">
        <f t="shared" si="3"/>
        <v>76</v>
      </c>
      <c r="D170" s="2">
        <v>44628</v>
      </c>
      <c r="E170" s="1" t="s">
        <v>517</v>
      </c>
      <c r="F170" s="1" t="s">
        <v>636</v>
      </c>
      <c r="G170" s="1" t="s">
        <v>716</v>
      </c>
      <c r="J170" s="2" t="s">
        <v>401</v>
      </c>
      <c r="K170" s="2" t="s">
        <v>763</v>
      </c>
      <c r="L170" s="1" t="s">
        <v>917</v>
      </c>
      <c r="N170" s="1">
        <v>4468</v>
      </c>
      <c r="O170" s="1" t="s">
        <v>8</v>
      </c>
    </row>
    <row r="171" spans="2:15" ht="38.25" x14ac:dyDescent="0.25">
      <c r="B171" s="1" t="s">
        <v>361</v>
      </c>
      <c r="C171" s="1" t="str">
        <f t="shared" si="3"/>
        <v>77</v>
      </c>
      <c r="D171" s="2">
        <v>44628</v>
      </c>
      <c r="E171" s="1" t="s">
        <v>495</v>
      </c>
      <c r="F171" s="1" t="s">
        <v>613</v>
      </c>
      <c r="G171" s="1" t="s">
        <v>717</v>
      </c>
      <c r="J171" s="2" t="s">
        <v>401</v>
      </c>
      <c r="K171" s="2" t="s">
        <v>751</v>
      </c>
      <c r="L171" s="1" t="s">
        <v>918</v>
      </c>
      <c r="N171" s="1">
        <v>4330</v>
      </c>
      <c r="O171" s="1" t="s">
        <v>8</v>
      </c>
    </row>
    <row r="172" spans="2:15" ht="38.25" x14ac:dyDescent="0.25">
      <c r="B172" s="1" t="s">
        <v>362</v>
      </c>
      <c r="C172" s="1" t="str">
        <f t="shared" si="3"/>
        <v>78</v>
      </c>
      <c r="D172" s="2">
        <v>44627</v>
      </c>
      <c r="E172" s="1" t="s">
        <v>518</v>
      </c>
      <c r="F172" s="1" t="s">
        <v>637</v>
      </c>
      <c r="G172" s="1" t="s">
        <v>718</v>
      </c>
      <c r="J172" s="2"/>
      <c r="K172" s="2" t="s">
        <v>764</v>
      </c>
      <c r="L172" s="1" t="s">
        <v>919</v>
      </c>
      <c r="N172" s="1">
        <v>4379</v>
      </c>
      <c r="O172" s="1" t="s">
        <v>194</v>
      </c>
    </row>
    <row r="173" spans="2:15" ht="51" x14ac:dyDescent="0.25">
      <c r="B173" s="1" t="s">
        <v>363</v>
      </c>
      <c r="C173" s="1" t="str">
        <f t="shared" si="3"/>
        <v>79</v>
      </c>
      <c r="D173" s="2">
        <v>44630</v>
      </c>
      <c r="E173" s="1" t="s">
        <v>519</v>
      </c>
      <c r="F173" s="1" t="s">
        <v>638</v>
      </c>
      <c r="G173" s="1" t="s">
        <v>700</v>
      </c>
      <c r="J173" s="2" t="s">
        <v>403</v>
      </c>
      <c r="K173" s="2" t="s">
        <v>743</v>
      </c>
      <c r="L173" s="1" t="s">
        <v>920</v>
      </c>
      <c r="N173" s="1">
        <v>4492</v>
      </c>
      <c r="O173" s="1" t="s">
        <v>5</v>
      </c>
    </row>
    <row r="174" spans="2:15" ht="38.25" x14ac:dyDescent="0.25">
      <c r="B174" s="1" t="s">
        <v>364</v>
      </c>
      <c r="C174" s="1" t="str">
        <f t="shared" si="3"/>
        <v>80</v>
      </c>
      <c r="D174" s="2">
        <v>44631</v>
      </c>
      <c r="E174" s="1" t="s">
        <v>499</v>
      </c>
      <c r="F174" s="1" t="s">
        <v>617</v>
      </c>
      <c r="G174" s="1" t="s">
        <v>719</v>
      </c>
      <c r="J174" s="2"/>
      <c r="K174" s="2" t="s">
        <v>754</v>
      </c>
      <c r="L174" s="1" t="s">
        <v>921</v>
      </c>
      <c r="N174" s="1">
        <v>5651</v>
      </c>
      <c r="O174" s="1" t="s">
        <v>8</v>
      </c>
    </row>
    <row r="175" spans="2:15" ht="76.5" x14ac:dyDescent="0.25">
      <c r="B175" s="1" t="s">
        <v>365</v>
      </c>
      <c r="C175" s="1" t="str">
        <f t="shared" si="3"/>
        <v>81</v>
      </c>
      <c r="D175" s="2">
        <v>44631</v>
      </c>
      <c r="E175" s="1" t="s">
        <v>499</v>
      </c>
      <c r="F175" s="1" t="s">
        <v>627</v>
      </c>
      <c r="G175" s="1" t="s">
        <v>705</v>
      </c>
      <c r="J175" s="2"/>
      <c r="K175" s="2" t="s">
        <v>754</v>
      </c>
      <c r="L175" s="1" t="s">
        <v>922</v>
      </c>
      <c r="N175" s="1">
        <v>5650</v>
      </c>
      <c r="O175" s="1" t="s">
        <v>8</v>
      </c>
    </row>
    <row r="176" spans="2:15" ht="38.25" x14ac:dyDescent="0.25">
      <c r="B176" s="1" t="s">
        <v>366</v>
      </c>
      <c r="C176" s="1" t="str">
        <f t="shared" si="3"/>
        <v>82</v>
      </c>
      <c r="D176" s="2">
        <v>44630</v>
      </c>
      <c r="E176" s="1" t="s">
        <v>520</v>
      </c>
      <c r="F176" s="1" t="s">
        <v>639</v>
      </c>
      <c r="J176" s="2"/>
      <c r="K176" s="2" t="s">
        <v>765</v>
      </c>
      <c r="L176" s="1" t="s">
        <v>923</v>
      </c>
      <c r="N176" s="1">
        <v>5318</v>
      </c>
      <c r="O176" s="1" t="s">
        <v>16</v>
      </c>
    </row>
    <row r="177" spans="2:15" ht="38.25" x14ac:dyDescent="0.25">
      <c r="B177" s="1" t="s">
        <v>367</v>
      </c>
      <c r="C177" s="1" t="str">
        <f t="shared" si="3"/>
        <v>83</v>
      </c>
      <c r="D177" s="2">
        <v>44630</v>
      </c>
      <c r="E177" s="1" t="s">
        <v>520</v>
      </c>
      <c r="F177" s="1" t="s">
        <v>639</v>
      </c>
      <c r="J177" s="2"/>
      <c r="K177" s="2" t="s">
        <v>765</v>
      </c>
      <c r="L177" s="1" t="s">
        <v>923</v>
      </c>
      <c r="N177" s="1">
        <v>5317</v>
      </c>
      <c r="O177" s="1" t="s">
        <v>16</v>
      </c>
    </row>
    <row r="178" spans="2:15" ht="38.25" x14ac:dyDescent="0.25">
      <c r="B178" s="1" t="s">
        <v>368</v>
      </c>
      <c r="C178" s="1" t="str">
        <f t="shared" si="3"/>
        <v>84</v>
      </c>
      <c r="D178" s="2">
        <v>44621</v>
      </c>
      <c r="E178" s="1" t="s">
        <v>9</v>
      </c>
      <c r="F178" s="1" t="s">
        <v>630</v>
      </c>
      <c r="J178" s="2" t="s">
        <v>400</v>
      </c>
      <c r="K178" s="2" t="s">
        <v>743</v>
      </c>
      <c r="L178" s="1" t="s">
        <v>924</v>
      </c>
      <c r="N178" s="1">
        <v>4625</v>
      </c>
      <c r="O178" s="1" t="s">
        <v>194</v>
      </c>
    </row>
    <row r="179" spans="2:15" ht="25.5" x14ac:dyDescent="0.25">
      <c r="B179" s="1" t="s">
        <v>369</v>
      </c>
      <c r="C179" s="1" t="str">
        <f t="shared" si="3"/>
        <v>85</v>
      </c>
      <c r="D179" s="2">
        <v>44629</v>
      </c>
      <c r="E179" s="1" t="s">
        <v>521</v>
      </c>
      <c r="F179" s="1" t="s">
        <v>640</v>
      </c>
      <c r="J179" s="2"/>
      <c r="K179" s="2"/>
      <c r="L179" s="1" t="s">
        <v>925</v>
      </c>
      <c r="N179" s="1">
        <v>6439</v>
      </c>
      <c r="O179" s="1" t="s">
        <v>194</v>
      </c>
    </row>
    <row r="180" spans="2:15" ht="25.5" x14ac:dyDescent="0.25">
      <c r="B180" s="1" t="s">
        <v>370</v>
      </c>
      <c r="C180" s="1" t="str">
        <f t="shared" si="3"/>
        <v>86</v>
      </c>
      <c r="D180" s="2">
        <v>44617</v>
      </c>
      <c r="E180" s="1" t="s">
        <v>522</v>
      </c>
      <c r="F180" s="1" t="s">
        <v>641</v>
      </c>
      <c r="G180" s="1" t="s">
        <v>720</v>
      </c>
      <c r="J180" s="2"/>
      <c r="K180" s="2" t="s">
        <v>766</v>
      </c>
      <c r="L180" s="1" t="s">
        <v>926</v>
      </c>
      <c r="N180" s="1">
        <v>4678</v>
      </c>
      <c r="O180" s="1" t="s">
        <v>194</v>
      </c>
    </row>
    <row r="181" spans="2:15" ht="25.5" x14ac:dyDescent="0.25">
      <c r="B181" s="1" t="s">
        <v>371</v>
      </c>
      <c r="C181" s="1" t="str">
        <f t="shared" si="3"/>
        <v>87</v>
      </c>
      <c r="D181" s="2">
        <v>44560</v>
      </c>
      <c r="E181" s="1" t="s">
        <v>523</v>
      </c>
      <c r="F181" s="1" t="s">
        <v>581</v>
      </c>
      <c r="G181" s="1" t="s">
        <v>721</v>
      </c>
      <c r="J181" s="2"/>
      <c r="K181" s="2"/>
      <c r="L181" s="1" t="s">
        <v>927</v>
      </c>
      <c r="N181" s="1">
        <v>4714</v>
      </c>
      <c r="O181" s="1" t="s">
        <v>194</v>
      </c>
    </row>
    <row r="182" spans="2:15" ht="38.25" x14ac:dyDescent="0.25">
      <c r="B182" s="1" t="s">
        <v>372</v>
      </c>
      <c r="C182" s="1" t="str">
        <f t="shared" si="3"/>
        <v>88</v>
      </c>
      <c r="D182" s="2">
        <v>44564</v>
      </c>
      <c r="E182" s="1" t="s">
        <v>524</v>
      </c>
      <c r="F182" s="1" t="s">
        <v>642</v>
      </c>
      <c r="G182" s="1" t="s">
        <v>722</v>
      </c>
      <c r="J182" s="2" t="s">
        <v>405</v>
      </c>
      <c r="K182" s="2" t="s">
        <v>744</v>
      </c>
      <c r="L182" s="1" t="s">
        <v>928</v>
      </c>
      <c r="N182" s="1">
        <v>4711</v>
      </c>
      <c r="O182" s="1" t="s">
        <v>194</v>
      </c>
    </row>
    <row r="183" spans="2:15" ht="38.25" x14ac:dyDescent="0.25">
      <c r="B183" s="1" t="s">
        <v>373</v>
      </c>
      <c r="C183" s="1" t="str">
        <f t="shared" si="3"/>
        <v>89</v>
      </c>
      <c r="D183" s="2">
        <v>44564</v>
      </c>
      <c r="E183" s="1" t="s">
        <v>524</v>
      </c>
      <c r="F183" s="1" t="s">
        <v>642</v>
      </c>
      <c r="G183" s="1" t="s">
        <v>722</v>
      </c>
      <c r="J183" s="2" t="s">
        <v>405</v>
      </c>
      <c r="K183" s="2" t="s">
        <v>744</v>
      </c>
      <c r="L183" s="1" t="s">
        <v>929</v>
      </c>
      <c r="N183" s="1">
        <v>4712</v>
      </c>
      <c r="O183" s="1" t="s">
        <v>194</v>
      </c>
    </row>
    <row r="184" spans="2:15" ht="38.25" x14ac:dyDescent="0.25">
      <c r="B184" s="1" t="s">
        <v>374</v>
      </c>
      <c r="C184" s="1" t="str">
        <f t="shared" si="3"/>
        <v>90</v>
      </c>
      <c r="D184" s="2">
        <v>44564</v>
      </c>
      <c r="E184" s="1" t="s">
        <v>524</v>
      </c>
      <c r="F184" s="1" t="s">
        <v>642</v>
      </c>
      <c r="G184" s="1" t="s">
        <v>722</v>
      </c>
      <c r="J184" s="2" t="s">
        <v>405</v>
      </c>
      <c r="K184" s="2" t="s">
        <v>744</v>
      </c>
      <c r="L184" s="1" t="s">
        <v>930</v>
      </c>
      <c r="N184" s="1">
        <v>4713</v>
      </c>
      <c r="O184" s="1" t="s">
        <v>194</v>
      </c>
    </row>
    <row r="185" spans="2:15" ht="51" x14ac:dyDescent="0.25">
      <c r="B185" s="1" t="s">
        <v>375</v>
      </c>
      <c r="C185" s="1" t="str">
        <f t="shared" si="3"/>
        <v>91</v>
      </c>
      <c r="D185" s="2">
        <v>44630</v>
      </c>
      <c r="E185" s="1" t="s">
        <v>519</v>
      </c>
      <c r="F185" s="1" t="s">
        <v>643</v>
      </c>
      <c r="J185" s="2" t="s">
        <v>403</v>
      </c>
      <c r="K185" s="2" t="s">
        <v>743</v>
      </c>
      <c r="L185" s="1" t="s">
        <v>924</v>
      </c>
      <c r="N185" s="1">
        <v>6811</v>
      </c>
      <c r="O185" s="1" t="s">
        <v>194</v>
      </c>
    </row>
    <row r="186" spans="2:15" ht="38.25" x14ac:dyDescent="0.25">
      <c r="B186" s="1" t="s">
        <v>376</v>
      </c>
      <c r="C186" s="1" t="str">
        <f t="shared" si="3"/>
        <v>92</v>
      </c>
      <c r="D186" s="2">
        <v>44564</v>
      </c>
      <c r="E186" s="1" t="s">
        <v>525</v>
      </c>
      <c r="F186" s="1" t="s">
        <v>644</v>
      </c>
      <c r="G186" s="1" t="s">
        <v>723</v>
      </c>
      <c r="J186" s="2" t="s">
        <v>405</v>
      </c>
      <c r="K186" s="2" t="s">
        <v>744</v>
      </c>
      <c r="L186" s="1" t="s">
        <v>931</v>
      </c>
      <c r="N186" s="1">
        <v>4915</v>
      </c>
      <c r="O186" s="1" t="s">
        <v>194</v>
      </c>
    </row>
    <row r="187" spans="2:15" ht="63.75" x14ac:dyDescent="0.25">
      <c r="B187" s="1" t="s">
        <v>377</v>
      </c>
      <c r="C187" s="1" t="str">
        <f t="shared" si="3"/>
        <v>93</v>
      </c>
      <c r="D187" s="2">
        <v>44636</v>
      </c>
      <c r="E187" s="1" t="s">
        <v>14</v>
      </c>
      <c r="G187" s="1">
        <v>20000</v>
      </c>
      <c r="J187" s="2"/>
      <c r="K187" s="2" t="s">
        <v>744</v>
      </c>
      <c r="L187" s="1" t="s">
        <v>932</v>
      </c>
      <c r="M187" s="1" t="s">
        <v>965</v>
      </c>
      <c r="N187" s="1">
        <v>5249</v>
      </c>
      <c r="O187" s="1" t="s">
        <v>10</v>
      </c>
    </row>
    <row r="188" spans="2:15" ht="63.75" x14ac:dyDescent="0.25">
      <c r="B188" s="1" t="s">
        <v>378</v>
      </c>
      <c r="C188" s="1" t="str">
        <f t="shared" si="3"/>
        <v>94</v>
      </c>
      <c r="D188" s="2">
        <v>44636</v>
      </c>
      <c r="E188" s="1" t="s">
        <v>14</v>
      </c>
      <c r="G188" s="1">
        <v>40000</v>
      </c>
      <c r="J188" s="2"/>
      <c r="K188" s="2" t="s">
        <v>744</v>
      </c>
      <c r="L188" s="1" t="s">
        <v>933</v>
      </c>
      <c r="M188" s="1" t="s">
        <v>966</v>
      </c>
      <c r="N188" s="1">
        <v>5250</v>
      </c>
      <c r="O188" s="1" t="s">
        <v>10</v>
      </c>
    </row>
    <row r="189" spans="2:15" ht="63.75" x14ac:dyDescent="0.25">
      <c r="B189" s="1" t="s">
        <v>379</v>
      </c>
      <c r="C189" s="1" t="str">
        <f t="shared" si="3"/>
        <v>95</v>
      </c>
      <c r="D189" s="2">
        <v>44636</v>
      </c>
      <c r="E189" s="1" t="s">
        <v>14</v>
      </c>
      <c r="G189" s="1">
        <v>40000</v>
      </c>
      <c r="J189" s="2"/>
      <c r="K189" s="2" t="s">
        <v>744</v>
      </c>
      <c r="L189" s="1" t="s">
        <v>934</v>
      </c>
      <c r="M189" s="1" t="s">
        <v>967</v>
      </c>
      <c r="N189" s="1">
        <v>5251</v>
      </c>
      <c r="O189" s="1" t="s">
        <v>10</v>
      </c>
    </row>
    <row r="190" spans="2:15" ht="38.25" x14ac:dyDescent="0.25">
      <c r="B190" s="1" t="s">
        <v>380</v>
      </c>
      <c r="C190" s="1" t="str">
        <f t="shared" si="3"/>
        <v>96</v>
      </c>
      <c r="D190" s="2">
        <v>44645</v>
      </c>
      <c r="E190" s="1" t="s">
        <v>526</v>
      </c>
      <c r="F190" s="1" t="s">
        <v>645</v>
      </c>
      <c r="G190" s="1">
        <v>700</v>
      </c>
      <c r="J190" s="2" t="s">
        <v>732</v>
      </c>
      <c r="K190" s="2" t="s">
        <v>744</v>
      </c>
      <c r="L190" s="1" t="s">
        <v>935</v>
      </c>
      <c r="N190" s="1">
        <v>7034</v>
      </c>
      <c r="O190" s="1" t="s">
        <v>10</v>
      </c>
    </row>
    <row r="191" spans="2:15" ht="38.25" x14ac:dyDescent="0.25">
      <c r="B191" s="1" t="s">
        <v>381</v>
      </c>
      <c r="C191" s="1" t="str">
        <f t="shared" si="3"/>
        <v>98</v>
      </c>
      <c r="D191" s="2">
        <v>44635</v>
      </c>
      <c r="E191" s="1" t="s">
        <v>0</v>
      </c>
      <c r="F191" s="1" t="s">
        <v>646</v>
      </c>
      <c r="J191" s="2"/>
      <c r="K191" s="2"/>
      <c r="L191" s="1" t="s">
        <v>936</v>
      </c>
      <c r="N191" s="1">
        <v>5509</v>
      </c>
      <c r="O191" s="1" t="s">
        <v>2</v>
      </c>
    </row>
    <row r="192" spans="2:15" ht="38.25" x14ac:dyDescent="0.25">
      <c r="B192" s="1" t="s">
        <v>382</v>
      </c>
      <c r="C192" s="1" t="str">
        <f t="shared" si="3"/>
        <v>99</v>
      </c>
      <c r="D192" s="2">
        <v>44637</v>
      </c>
      <c r="E192" s="1" t="s">
        <v>0</v>
      </c>
      <c r="F192" s="1" t="s">
        <v>646</v>
      </c>
      <c r="J192" s="2"/>
      <c r="K192" s="2"/>
      <c r="L192" s="1" t="s">
        <v>937</v>
      </c>
      <c r="N192" s="1">
        <v>5508</v>
      </c>
      <c r="O192" s="1" t="s">
        <v>2</v>
      </c>
    </row>
    <row r="193" spans="2:15" ht="51" x14ac:dyDescent="0.25">
      <c r="B193" s="1" t="s">
        <v>383</v>
      </c>
      <c r="C193" s="1" t="str">
        <f t="shared" si="3"/>
        <v>100</v>
      </c>
      <c r="D193" s="2">
        <v>44652</v>
      </c>
      <c r="E193" s="1" t="s">
        <v>527</v>
      </c>
      <c r="G193" s="1">
        <v>2000</v>
      </c>
      <c r="J193" s="2"/>
      <c r="K193" s="2" t="s">
        <v>744</v>
      </c>
      <c r="L193" s="1" t="s">
        <v>938</v>
      </c>
      <c r="M193" s="1" t="s">
        <v>301</v>
      </c>
      <c r="N193" s="1">
        <v>7478</v>
      </c>
      <c r="O193" s="1" t="s">
        <v>16</v>
      </c>
    </row>
    <row r="194" spans="2:15" x14ac:dyDescent="0.25">
      <c r="B194" s="1" t="s">
        <v>384</v>
      </c>
      <c r="C194" s="1" t="str">
        <f t="shared" si="3"/>
        <v>101</v>
      </c>
      <c r="D194" s="2">
        <v>44582</v>
      </c>
      <c r="E194" s="1" t="s">
        <v>528</v>
      </c>
      <c r="J194" s="2"/>
      <c r="K194" s="2" t="s">
        <v>399</v>
      </c>
      <c r="L194" s="1" t="s">
        <v>939</v>
      </c>
      <c r="M194" s="1" t="s">
        <v>968</v>
      </c>
      <c r="N194" s="1">
        <v>5563</v>
      </c>
      <c r="O194" s="1" t="s">
        <v>10</v>
      </c>
    </row>
    <row r="195" spans="2:15" ht="51" x14ac:dyDescent="0.25">
      <c r="B195" s="1" t="s">
        <v>385</v>
      </c>
      <c r="C195" s="1" t="str">
        <f t="shared" si="3"/>
        <v>102</v>
      </c>
      <c r="D195" s="2">
        <v>44644</v>
      </c>
      <c r="E195" s="1" t="s">
        <v>529</v>
      </c>
      <c r="F195" s="1" t="s">
        <v>647</v>
      </c>
      <c r="G195" s="1" t="s">
        <v>724</v>
      </c>
      <c r="J195" s="2"/>
      <c r="K195" s="2" t="s">
        <v>767</v>
      </c>
      <c r="L195" s="1" t="s">
        <v>940</v>
      </c>
      <c r="N195" s="1">
        <v>6562</v>
      </c>
      <c r="O195" s="1" t="s">
        <v>16</v>
      </c>
    </row>
    <row r="196" spans="2:15" ht="25.5" x14ac:dyDescent="0.25">
      <c r="B196" s="1" t="s">
        <v>386</v>
      </c>
      <c r="C196" s="1" t="str">
        <f t="shared" si="3"/>
        <v>103</v>
      </c>
      <c r="D196" s="2">
        <v>44628</v>
      </c>
      <c r="E196" s="1" t="s">
        <v>530</v>
      </c>
      <c r="F196" s="1" t="s">
        <v>562</v>
      </c>
      <c r="G196" s="1" t="s">
        <v>725</v>
      </c>
      <c r="J196" s="2"/>
      <c r="K196" s="2" t="s">
        <v>768</v>
      </c>
      <c r="L196" s="1" t="s">
        <v>941</v>
      </c>
      <c r="N196" s="1">
        <v>6872</v>
      </c>
      <c r="O196" s="1" t="s">
        <v>16</v>
      </c>
    </row>
    <row r="197" spans="2:15" ht="25.5" x14ac:dyDescent="0.25">
      <c r="B197" s="1" t="s">
        <v>387</v>
      </c>
      <c r="C197" s="1" t="str">
        <f t="shared" si="3"/>
        <v>104</v>
      </c>
      <c r="D197" s="2">
        <v>44674</v>
      </c>
      <c r="E197" s="1" t="s">
        <v>22</v>
      </c>
      <c r="G197" s="1">
        <v>1500</v>
      </c>
      <c r="K197" s="1" t="s">
        <v>746</v>
      </c>
      <c r="L197" s="1" t="s">
        <v>942</v>
      </c>
      <c r="N197" s="1">
        <v>5713</v>
      </c>
      <c r="O197" s="1" t="s">
        <v>16</v>
      </c>
    </row>
    <row r="198" spans="2:15" x14ac:dyDescent="0.25">
      <c r="B198" s="1" t="s">
        <v>1454</v>
      </c>
      <c r="C198" s="1">
        <f t="shared" si="3"/>
        <v>1</v>
      </c>
      <c r="D198" s="9">
        <v>45111</v>
      </c>
      <c r="E198" s="1" t="s">
        <v>1777</v>
      </c>
      <c r="J198" s="1" t="s">
        <v>1559</v>
      </c>
      <c r="L198" s="1" t="s">
        <v>2648</v>
      </c>
      <c r="N198" s="1">
        <v>11982</v>
      </c>
      <c r="O198" s="1" t="s">
        <v>2</v>
      </c>
    </row>
    <row r="199" spans="2:15" ht="38.25" x14ac:dyDescent="0.25">
      <c r="B199" s="1" t="s">
        <v>969</v>
      </c>
      <c r="C199" s="1">
        <f t="shared" si="3"/>
        <v>1</v>
      </c>
      <c r="D199" s="2">
        <v>44621</v>
      </c>
      <c r="E199" s="1" t="s">
        <v>1571</v>
      </c>
      <c r="F199" s="1" t="s">
        <v>566</v>
      </c>
      <c r="G199" s="1" t="s">
        <v>2028</v>
      </c>
      <c r="K199" s="1" t="s">
        <v>756</v>
      </c>
      <c r="L199" s="1" t="s">
        <v>2274</v>
      </c>
      <c r="N199" s="1">
        <v>6220</v>
      </c>
      <c r="O199" s="1" t="s">
        <v>10</v>
      </c>
    </row>
    <row r="200" spans="2:15" ht="25.5" x14ac:dyDescent="0.25">
      <c r="B200" s="1" t="s">
        <v>970</v>
      </c>
      <c r="C200" s="1" t="str">
        <f t="shared" si="3"/>
        <v>107</v>
      </c>
      <c r="D200" s="2">
        <v>44634</v>
      </c>
      <c r="E200" s="1" t="s">
        <v>1572</v>
      </c>
      <c r="F200" s="1" t="s">
        <v>1793</v>
      </c>
      <c r="G200" s="1" t="s">
        <v>2029</v>
      </c>
      <c r="K200" s="1" t="s">
        <v>756</v>
      </c>
      <c r="L200" s="1" t="s">
        <v>2275</v>
      </c>
      <c r="N200" s="1">
        <v>8144</v>
      </c>
      <c r="O200" s="1" t="s">
        <v>10</v>
      </c>
    </row>
    <row r="201" spans="2:15" ht="25.5" x14ac:dyDescent="0.25">
      <c r="B201" s="1" t="s">
        <v>971</v>
      </c>
      <c r="C201" s="1" t="str">
        <f t="shared" si="3"/>
        <v>108</v>
      </c>
      <c r="D201" s="2">
        <v>44634</v>
      </c>
      <c r="E201" s="1" t="s">
        <v>1572</v>
      </c>
      <c r="F201" s="1" t="s">
        <v>1793</v>
      </c>
      <c r="G201" s="1" t="s">
        <v>2030</v>
      </c>
      <c r="L201" s="1" t="s">
        <v>2276</v>
      </c>
      <c r="N201" s="1">
        <v>8145</v>
      </c>
      <c r="O201" s="1" t="s">
        <v>10</v>
      </c>
    </row>
    <row r="202" spans="2:15" ht="38.25" x14ac:dyDescent="0.25">
      <c r="B202" s="1" t="s">
        <v>972</v>
      </c>
      <c r="C202" s="1" t="str">
        <f t="shared" si="3"/>
        <v>109</v>
      </c>
      <c r="D202" s="2">
        <v>44641</v>
      </c>
      <c r="E202" s="1" t="s">
        <v>1573</v>
      </c>
      <c r="F202" s="1" t="s">
        <v>1794</v>
      </c>
      <c r="G202" s="1" t="s">
        <v>2031</v>
      </c>
      <c r="K202" s="1" t="s">
        <v>2195</v>
      </c>
      <c r="L202" s="1" t="s">
        <v>2277</v>
      </c>
      <c r="N202" s="1">
        <v>8146</v>
      </c>
      <c r="O202" s="1" t="s">
        <v>10</v>
      </c>
    </row>
    <row r="203" spans="2:15" x14ac:dyDescent="0.25">
      <c r="B203" s="1" t="s">
        <v>1455</v>
      </c>
      <c r="C203" s="1">
        <f t="shared" si="3"/>
        <v>1</v>
      </c>
      <c r="D203" s="9">
        <v>45119</v>
      </c>
      <c r="E203" s="1" t="s">
        <v>1777</v>
      </c>
      <c r="J203" s="1" t="s">
        <v>1547</v>
      </c>
      <c r="L203" s="1" t="s">
        <v>2649</v>
      </c>
      <c r="N203" s="1">
        <v>11983</v>
      </c>
      <c r="O203" s="1" t="s">
        <v>2</v>
      </c>
    </row>
    <row r="204" spans="2:15" ht="38.25" x14ac:dyDescent="0.25">
      <c r="B204" s="1" t="s">
        <v>973</v>
      </c>
      <c r="C204" s="1">
        <f t="shared" si="3"/>
        <v>1</v>
      </c>
      <c r="D204" s="2">
        <v>44641</v>
      </c>
      <c r="E204" s="1" t="s">
        <v>1573</v>
      </c>
      <c r="F204" s="1" t="s">
        <v>1794</v>
      </c>
      <c r="G204" s="1" t="s">
        <v>2032</v>
      </c>
      <c r="K204" s="1" t="s">
        <v>399</v>
      </c>
      <c r="L204" s="1" t="s">
        <v>2278</v>
      </c>
      <c r="N204" s="1">
        <v>8147</v>
      </c>
      <c r="O204" s="1" t="s">
        <v>10</v>
      </c>
    </row>
    <row r="205" spans="2:15" ht="25.5" x14ac:dyDescent="0.25">
      <c r="B205" s="1" t="s">
        <v>974</v>
      </c>
      <c r="C205" s="1" t="str">
        <f t="shared" si="3"/>
        <v>112</v>
      </c>
      <c r="D205" s="2">
        <v>44649</v>
      </c>
      <c r="E205" s="1" t="s">
        <v>1574</v>
      </c>
      <c r="G205" s="1" t="s">
        <v>2033</v>
      </c>
      <c r="J205" s="1" t="s">
        <v>406</v>
      </c>
      <c r="K205" s="1" t="s">
        <v>2196</v>
      </c>
      <c r="L205" s="1" t="s">
        <v>2279</v>
      </c>
      <c r="N205" s="1">
        <v>6222</v>
      </c>
      <c r="O205" s="1" t="s">
        <v>32</v>
      </c>
    </row>
    <row r="206" spans="2:15" ht="25.5" x14ac:dyDescent="0.25">
      <c r="B206" s="1" t="s">
        <v>975</v>
      </c>
      <c r="C206" s="1" t="str">
        <f t="shared" si="3"/>
        <v>113</v>
      </c>
      <c r="D206" s="2">
        <v>44649</v>
      </c>
      <c r="E206" s="1" t="s">
        <v>1575</v>
      </c>
      <c r="G206" s="1">
        <v>3899.06</v>
      </c>
      <c r="J206" s="1" t="s">
        <v>406</v>
      </c>
      <c r="K206" s="1" t="s">
        <v>2196</v>
      </c>
      <c r="L206" s="1" t="s">
        <v>2280</v>
      </c>
      <c r="N206" s="1">
        <v>6223</v>
      </c>
      <c r="O206" s="1" t="s">
        <v>32</v>
      </c>
    </row>
    <row r="207" spans="2:15" ht="25.5" x14ac:dyDescent="0.25">
      <c r="B207" s="1" t="s">
        <v>976</v>
      </c>
      <c r="C207" s="1" t="str">
        <f t="shared" si="3"/>
        <v>114</v>
      </c>
      <c r="D207" s="2">
        <v>44649</v>
      </c>
      <c r="E207" s="1" t="s">
        <v>1576</v>
      </c>
      <c r="G207" s="1">
        <v>1421.17</v>
      </c>
      <c r="J207" s="1" t="s">
        <v>406</v>
      </c>
      <c r="K207" s="1" t="s">
        <v>2196</v>
      </c>
      <c r="L207" s="1" t="s">
        <v>2281</v>
      </c>
      <c r="N207" s="1">
        <v>6224</v>
      </c>
      <c r="O207" s="1" t="s">
        <v>32</v>
      </c>
    </row>
    <row r="208" spans="2:15" ht="25.5" x14ac:dyDescent="0.25">
      <c r="B208" s="1" t="s">
        <v>977</v>
      </c>
      <c r="C208" s="1" t="str">
        <f t="shared" si="3"/>
        <v>115</v>
      </c>
      <c r="D208" s="2">
        <v>44649</v>
      </c>
      <c r="E208" s="1" t="s">
        <v>1577</v>
      </c>
      <c r="G208" s="1">
        <v>675.05</v>
      </c>
      <c r="J208" s="1" t="s">
        <v>406</v>
      </c>
      <c r="K208" s="1" t="s">
        <v>2196</v>
      </c>
      <c r="L208" s="1" t="s">
        <v>2282</v>
      </c>
      <c r="N208" s="1">
        <v>6225</v>
      </c>
      <c r="O208" s="1" t="s">
        <v>32</v>
      </c>
    </row>
    <row r="209" spans="2:15" ht="25.5" x14ac:dyDescent="0.25">
      <c r="B209" s="1" t="s">
        <v>978</v>
      </c>
      <c r="C209" s="1" t="str">
        <f t="shared" si="3"/>
        <v>116</v>
      </c>
      <c r="D209" s="2">
        <v>44649</v>
      </c>
      <c r="E209" s="1" t="s">
        <v>1578</v>
      </c>
      <c r="G209" s="1">
        <v>922.45</v>
      </c>
      <c r="J209" s="1" t="s">
        <v>406</v>
      </c>
      <c r="K209" s="1" t="s">
        <v>2196</v>
      </c>
      <c r="L209" s="1" t="s">
        <v>2283</v>
      </c>
      <c r="N209" s="1">
        <v>6226</v>
      </c>
      <c r="O209" s="1" t="s">
        <v>32</v>
      </c>
    </row>
    <row r="210" spans="2:15" ht="25.5" x14ac:dyDescent="0.25">
      <c r="B210" s="1" t="s">
        <v>979</v>
      </c>
      <c r="C210" s="1" t="str">
        <f t="shared" si="3"/>
        <v>117</v>
      </c>
      <c r="D210" s="2">
        <v>44649</v>
      </c>
      <c r="E210" s="1" t="s">
        <v>1577</v>
      </c>
      <c r="G210" s="1">
        <v>1036.55</v>
      </c>
      <c r="J210" s="1" t="s">
        <v>1485</v>
      </c>
      <c r="K210" s="1" t="s">
        <v>2196</v>
      </c>
      <c r="L210" s="1" t="s">
        <v>2284</v>
      </c>
      <c r="N210" s="1">
        <v>6227</v>
      </c>
      <c r="O210" s="1" t="s">
        <v>32</v>
      </c>
    </row>
    <row r="211" spans="2:15" ht="25.5" x14ac:dyDescent="0.25">
      <c r="B211" s="1" t="s">
        <v>980</v>
      </c>
      <c r="C211" s="1" t="str">
        <f t="shared" si="3"/>
        <v>118</v>
      </c>
      <c r="D211" s="2">
        <v>44649</v>
      </c>
      <c r="E211" s="1" t="s">
        <v>1574</v>
      </c>
      <c r="G211" s="1">
        <v>1540.93</v>
      </c>
      <c r="J211" s="1" t="s">
        <v>406</v>
      </c>
      <c r="K211" s="1" t="s">
        <v>2196</v>
      </c>
      <c r="L211" s="1" t="s">
        <v>2285</v>
      </c>
      <c r="N211" s="1">
        <v>6228</v>
      </c>
      <c r="O211" s="1" t="s">
        <v>32</v>
      </c>
    </row>
    <row r="212" spans="2:15" ht="25.5" x14ac:dyDescent="0.25">
      <c r="B212" s="1" t="s">
        <v>981</v>
      </c>
      <c r="C212" s="1" t="str">
        <f t="shared" si="3"/>
        <v>119</v>
      </c>
      <c r="D212" s="2">
        <v>44649</v>
      </c>
      <c r="E212" s="1" t="s">
        <v>1579</v>
      </c>
      <c r="F212" s="1" t="s">
        <v>1795</v>
      </c>
      <c r="G212" s="1">
        <v>1469.13</v>
      </c>
      <c r="J212" s="1" t="s">
        <v>406</v>
      </c>
      <c r="K212" s="1" t="s">
        <v>2196</v>
      </c>
      <c r="L212" s="1" t="s">
        <v>2286</v>
      </c>
      <c r="N212" s="1">
        <v>6229</v>
      </c>
      <c r="O212" s="1" t="s">
        <v>32</v>
      </c>
    </row>
    <row r="213" spans="2:15" ht="25.5" x14ac:dyDescent="0.25">
      <c r="B213" s="1" t="s">
        <v>982</v>
      </c>
      <c r="C213" s="1" t="str">
        <f t="shared" si="3"/>
        <v>120</v>
      </c>
      <c r="D213" s="2">
        <v>44649</v>
      </c>
      <c r="E213" s="1" t="s">
        <v>1580</v>
      </c>
      <c r="G213" s="1">
        <v>726</v>
      </c>
      <c r="J213" s="1" t="s">
        <v>406</v>
      </c>
      <c r="K213" s="1" t="s">
        <v>2196</v>
      </c>
      <c r="L213" s="1" t="s">
        <v>2287</v>
      </c>
      <c r="N213" s="1">
        <v>6230</v>
      </c>
      <c r="O213" s="1" t="s">
        <v>32</v>
      </c>
    </row>
    <row r="214" spans="2:15" ht="25.5" x14ac:dyDescent="0.25">
      <c r="B214" s="1" t="s">
        <v>983</v>
      </c>
      <c r="C214" s="1" t="str">
        <f t="shared" si="3"/>
        <v>121</v>
      </c>
      <c r="D214" s="2">
        <v>44649</v>
      </c>
      <c r="E214" s="1" t="s">
        <v>1581</v>
      </c>
      <c r="G214" s="1">
        <v>839.82</v>
      </c>
      <c r="J214" s="1" t="s">
        <v>406</v>
      </c>
      <c r="K214" s="1" t="s">
        <v>2196</v>
      </c>
      <c r="L214" s="1" t="s">
        <v>2288</v>
      </c>
      <c r="N214" s="1">
        <v>6231</v>
      </c>
      <c r="O214" s="1" t="s">
        <v>32</v>
      </c>
    </row>
    <row r="215" spans="2:15" ht="25.5" x14ac:dyDescent="0.25">
      <c r="B215" s="1" t="s">
        <v>984</v>
      </c>
      <c r="C215" s="1" t="str">
        <f t="shared" si="3"/>
        <v>122</v>
      </c>
      <c r="D215" s="2">
        <v>44649</v>
      </c>
      <c r="E215" s="1" t="s">
        <v>1582</v>
      </c>
      <c r="G215" s="1">
        <v>851.13</v>
      </c>
      <c r="J215" s="1" t="s">
        <v>406</v>
      </c>
      <c r="K215" s="1" t="s">
        <v>2196</v>
      </c>
      <c r="L215" s="1" t="s">
        <v>2289</v>
      </c>
      <c r="N215" s="1">
        <v>6232</v>
      </c>
      <c r="O215" s="1" t="s">
        <v>32</v>
      </c>
    </row>
    <row r="216" spans="2:15" ht="25.5" x14ac:dyDescent="0.25">
      <c r="B216" s="1" t="s">
        <v>985</v>
      </c>
      <c r="C216" s="1" t="str">
        <f t="shared" si="3"/>
        <v>123</v>
      </c>
      <c r="D216" s="2">
        <v>44651</v>
      </c>
      <c r="E216" s="1" t="s">
        <v>1583</v>
      </c>
      <c r="G216" s="1">
        <v>1470.85</v>
      </c>
      <c r="J216" s="1" t="s">
        <v>406</v>
      </c>
      <c r="K216" s="1" t="s">
        <v>760</v>
      </c>
      <c r="L216" s="1" t="s">
        <v>2290</v>
      </c>
      <c r="N216" s="1">
        <v>6316</v>
      </c>
      <c r="O216" s="1" t="s">
        <v>32</v>
      </c>
    </row>
    <row r="217" spans="2:15" x14ac:dyDescent="0.25">
      <c r="B217" s="1" t="s">
        <v>986</v>
      </c>
      <c r="C217" s="1" t="str">
        <f t="shared" si="3"/>
        <v>124</v>
      </c>
      <c r="D217" s="2">
        <v>44648</v>
      </c>
      <c r="E217" s="1" t="s">
        <v>1584</v>
      </c>
      <c r="L217" s="1" t="s">
        <v>2291</v>
      </c>
      <c r="N217" s="1">
        <v>5995</v>
      </c>
      <c r="O217" s="1" t="s">
        <v>2</v>
      </c>
    </row>
    <row r="218" spans="2:15" ht="25.5" x14ac:dyDescent="0.25">
      <c r="B218" s="1" t="s">
        <v>987</v>
      </c>
      <c r="C218" s="1" t="str">
        <f t="shared" si="3"/>
        <v>125</v>
      </c>
      <c r="D218" s="2">
        <v>44643</v>
      </c>
      <c r="E218" s="1" t="s">
        <v>22</v>
      </c>
      <c r="G218" s="1">
        <v>1800</v>
      </c>
      <c r="K218" s="1" t="s">
        <v>757</v>
      </c>
      <c r="L218" s="1" t="s">
        <v>2292</v>
      </c>
      <c r="N218" s="1">
        <v>6043</v>
      </c>
      <c r="O218" s="1" t="s">
        <v>16</v>
      </c>
    </row>
    <row r="219" spans="2:15" ht="25.5" x14ac:dyDescent="0.25">
      <c r="B219" s="1" t="s">
        <v>988</v>
      </c>
      <c r="C219" s="1" t="str">
        <f t="shared" si="3"/>
        <v>126</v>
      </c>
      <c r="D219" s="2">
        <v>44656</v>
      </c>
      <c r="E219" s="1" t="s">
        <v>30</v>
      </c>
      <c r="F219" s="1" t="s">
        <v>1796</v>
      </c>
      <c r="G219" s="1" t="s">
        <v>2034</v>
      </c>
      <c r="K219" s="1" t="s">
        <v>2197</v>
      </c>
      <c r="L219" s="1" t="s">
        <v>2293</v>
      </c>
      <c r="N219" s="1">
        <v>6998</v>
      </c>
      <c r="O219" s="1" t="s">
        <v>8</v>
      </c>
    </row>
    <row r="220" spans="2:15" ht="25.5" x14ac:dyDescent="0.25">
      <c r="B220" s="1" t="s">
        <v>989</v>
      </c>
      <c r="C220" s="1" t="str">
        <f t="shared" si="3"/>
        <v>127</v>
      </c>
      <c r="D220" s="2">
        <v>44650</v>
      </c>
      <c r="E220" s="1" t="s">
        <v>20</v>
      </c>
      <c r="G220" s="1">
        <v>8000</v>
      </c>
      <c r="K220" s="1" t="s">
        <v>753</v>
      </c>
      <c r="L220" s="1" t="s">
        <v>2294</v>
      </c>
      <c r="M220" s="1" t="s">
        <v>2677</v>
      </c>
      <c r="N220" s="1">
        <v>6420</v>
      </c>
      <c r="O220" s="1" t="s">
        <v>16</v>
      </c>
    </row>
    <row r="221" spans="2:15" ht="38.25" x14ac:dyDescent="0.25">
      <c r="B221" s="1" t="s">
        <v>990</v>
      </c>
      <c r="C221" s="1" t="str">
        <f t="shared" si="3"/>
        <v>128</v>
      </c>
      <c r="D221" s="2">
        <v>44650</v>
      </c>
      <c r="E221" s="1" t="s">
        <v>20</v>
      </c>
      <c r="G221" s="1">
        <v>2000</v>
      </c>
      <c r="K221" s="1" t="s">
        <v>755</v>
      </c>
      <c r="L221" s="1" t="s">
        <v>2295</v>
      </c>
      <c r="M221" s="1" t="s">
        <v>2678</v>
      </c>
      <c r="N221" s="1">
        <v>6419</v>
      </c>
      <c r="O221" s="1" t="s">
        <v>2671</v>
      </c>
    </row>
    <row r="222" spans="2:15" ht="51" x14ac:dyDescent="0.25">
      <c r="B222" s="1" t="s">
        <v>991</v>
      </c>
      <c r="C222" s="1" t="str">
        <f t="shared" si="3"/>
        <v>129</v>
      </c>
      <c r="D222" s="2">
        <v>44663</v>
      </c>
      <c r="E222" s="1" t="s">
        <v>1585</v>
      </c>
      <c r="F222" s="1" t="s">
        <v>539</v>
      </c>
      <c r="G222" s="1" t="s">
        <v>2035</v>
      </c>
      <c r="K222" s="1" t="s">
        <v>2198</v>
      </c>
      <c r="L222" s="1" t="s">
        <v>2296</v>
      </c>
      <c r="N222" s="1">
        <v>8869</v>
      </c>
      <c r="O222" s="1" t="s">
        <v>16</v>
      </c>
    </row>
    <row r="223" spans="2:15" ht="38.25" x14ac:dyDescent="0.25">
      <c r="B223" s="1" t="s">
        <v>992</v>
      </c>
      <c r="C223" s="1" t="str">
        <f t="shared" si="3"/>
        <v>130</v>
      </c>
      <c r="D223" s="2">
        <v>44663</v>
      </c>
      <c r="E223" s="1" t="s">
        <v>1586</v>
      </c>
      <c r="F223" s="1" t="s">
        <v>1797</v>
      </c>
      <c r="G223" s="1" t="s">
        <v>2036</v>
      </c>
      <c r="K223" s="1" t="s">
        <v>2198</v>
      </c>
      <c r="L223" s="1" t="s">
        <v>2297</v>
      </c>
      <c r="N223" s="1">
        <v>8870</v>
      </c>
      <c r="O223" s="1" t="s">
        <v>16</v>
      </c>
    </row>
    <row r="224" spans="2:15" ht="38.25" x14ac:dyDescent="0.25">
      <c r="B224" s="1" t="s">
        <v>993</v>
      </c>
      <c r="C224" s="1" t="str">
        <f t="shared" si="3"/>
        <v>131</v>
      </c>
      <c r="D224" s="2">
        <v>44663</v>
      </c>
      <c r="E224" s="1" t="s">
        <v>1587</v>
      </c>
      <c r="F224" s="1" t="s">
        <v>1798</v>
      </c>
      <c r="G224" s="1" t="s">
        <v>2036</v>
      </c>
      <c r="K224" s="1" t="s">
        <v>2199</v>
      </c>
      <c r="L224" s="1" t="s">
        <v>2298</v>
      </c>
      <c r="N224" s="1">
        <v>8871</v>
      </c>
      <c r="O224" s="1" t="s">
        <v>16</v>
      </c>
    </row>
    <row r="225" spans="2:15" ht="25.5" x14ac:dyDescent="0.25">
      <c r="B225" s="1" t="s">
        <v>994</v>
      </c>
      <c r="C225" s="1" t="str">
        <f t="shared" si="3"/>
        <v>132</v>
      </c>
      <c r="D225" s="2">
        <v>44665</v>
      </c>
      <c r="E225" s="1" t="s">
        <v>1588</v>
      </c>
      <c r="F225" s="1" t="s">
        <v>1799</v>
      </c>
      <c r="G225" s="1" t="s">
        <v>2036</v>
      </c>
      <c r="K225" s="1" t="s">
        <v>1486</v>
      </c>
      <c r="L225" s="1" t="s">
        <v>2299</v>
      </c>
      <c r="N225" s="1">
        <v>8872</v>
      </c>
      <c r="O225" s="1" t="s">
        <v>16</v>
      </c>
    </row>
    <row r="226" spans="2:15" ht="25.5" x14ac:dyDescent="0.25">
      <c r="B226" s="1" t="s">
        <v>995</v>
      </c>
      <c r="C226" s="1" t="str">
        <f t="shared" si="3"/>
        <v>133</v>
      </c>
      <c r="D226" s="2">
        <v>44648</v>
      </c>
      <c r="E226" s="1" t="s">
        <v>1589</v>
      </c>
      <c r="F226" s="1" t="s">
        <v>1800</v>
      </c>
      <c r="G226" s="1" t="s">
        <v>2037</v>
      </c>
      <c r="J226" s="1" t="s">
        <v>732</v>
      </c>
      <c r="K226" s="1" t="s">
        <v>744</v>
      </c>
      <c r="L226" s="1" t="s">
        <v>2300</v>
      </c>
      <c r="N226" s="1">
        <v>6443</v>
      </c>
      <c r="O226" s="1" t="s">
        <v>38</v>
      </c>
    </row>
    <row r="227" spans="2:15" x14ac:dyDescent="0.25">
      <c r="B227" s="1" t="s">
        <v>996</v>
      </c>
      <c r="C227" s="1" t="str">
        <f t="shared" si="3"/>
        <v>134</v>
      </c>
      <c r="D227" s="2">
        <v>44648</v>
      </c>
      <c r="E227" s="1" t="s">
        <v>1590</v>
      </c>
      <c r="K227" s="1" t="s">
        <v>399</v>
      </c>
      <c r="L227" s="1" t="s">
        <v>2301</v>
      </c>
      <c r="N227" s="1">
        <v>6442</v>
      </c>
      <c r="O227" s="1" t="s">
        <v>10</v>
      </c>
    </row>
    <row r="228" spans="2:15" x14ac:dyDescent="0.25">
      <c r="B228" s="1" t="s">
        <v>997</v>
      </c>
      <c r="C228" s="1" t="str">
        <f t="shared" si="3"/>
        <v>135</v>
      </c>
      <c r="D228" s="2">
        <v>44648</v>
      </c>
      <c r="E228" s="1" t="s">
        <v>1590</v>
      </c>
      <c r="L228" s="1" t="s">
        <v>2302</v>
      </c>
      <c r="N228" s="1">
        <v>6441</v>
      </c>
      <c r="O228" s="1" t="s">
        <v>10</v>
      </c>
    </row>
    <row r="229" spans="2:15" x14ac:dyDescent="0.25">
      <c r="B229" s="1" t="s">
        <v>998</v>
      </c>
      <c r="C229" s="1" t="str">
        <f t="shared" si="3"/>
        <v>136</v>
      </c>
      <c r="D229" s="2">
        <v>44648</v>
      </c>
      <c r="E229" s="1" t="s">
        <v>1590</v>
      </c>
      <c r="L229" s="1" t="s">
        <v>2303</v>
      </c>
      <c r="N229" s="1">
        <v>6440</v>
      </c>
      <c r="O229" s="1" t="s">
        <v>10</v>
      </c>
    </row>
    <row r="230" spans="2:15" ht="38.25" x14ac:dyDescent="0.25">
      <c r="B230" s="1" t="s">
        <v>999</v>
      </c>
      <c r="C230" s="1" t="str">
        <f t="shared" si="3"/>
        <v>137</v>
      </c>
      <c r="D230" s="2">
        <v>44552</v>
      </c>
      <c r="E230" s="1" t="s">
        <v>39</v>
      </c>
      <c r="F230" s="1" t="s">
        <v>1801</v>
      </c>
      <c r="L230" s="1" t="s">
        <v>2304</v>
      </c>
      <c r="N230" s="1">
        <v>6422</v>
      </c>
      <c r="O230" s="1" t="s">
        <v>38</v>
      </c>
    </row>
    <row r="231" spans="2:15" x14ac:dyDescent="0.25">
      <c r="B231" s="1" t="s">
        <v>1000</v>
      </c>
      <c r="C231" s="1" t="str">
        <f t="shared" ref="C231:C294" si="4">IFERROR(IF(B231="1/2024",1,IF(MID(B231,FIND("/",B231)+1,4)=MID(B230,FIND("/",B230)+1,4),MID(B231,1,FIND("/",B231)-1),1)),"")</f>
        <v>138</v>
      </c>
      <c r="D231" s="2">
        <v>44655</v>
      </c>
      <c r="E231" s="1" t="s">
        <v>1584</v>
      </c>
      <c r="L231" s="1" t="s">
        <v>2305</v>
      </c>
      <c r="N231" s="1">
        <v>6529</v>
      </c>
      <c r="O231" s="1" t="s">
        <v>2</v>
      </c>
    </row>
    <row r="232" spans="2:15" ht="38.25" x14ac:dyDescent="0.25">
      <c r="B232" s="1" t="s">
        <v>1001</v>
      </c>
      <c r="C232" s="1" t="str">
        <f t="shared" si="4"/>
        <v>139</v>
      </c>
      <c r="D232" s="2">
        <v>44663</v>
      </c>
      <c r="E232" s="1" t="s">
        <v>1587</v>
      </c>
      <c r="F232" s="1" t="s">
        <v>1798</v>
      </c>
      <c r="K232" s="1" t="s">
        <v>2198</v>
      </c>
      <c r="L232" s="1" t="s">
        <v>2306</v>
      </c>
      <c r="N232" s="1">
        <v>8364</v>
      </c>
      <c r="O232" s="1" t="s">
        <v>194</v>
      </c>
    </row>
    <row r="233" spans="2:15" ht="51" x14ac:dyDescent="0.25">
      <c r="B233" s="1" t="s">
        <v>1002</v>
      </c>
      <c r="C233" s="1" t="str">
        <f t="shared" si="4"/>
        <v>140</v>
      </c>
      <c r="D233" s="2">
        <v>44663</v>
      </c>
      <c r="E233" s="1" t="s">
        <v>1591</v>
      </c>
      <c r="F233" s="1" t="s">
        <v>539</v>
      </c>
      <c r="K233" s="1" t="s">
        <v>2198</v>
      </c>
      <c r="L233" s="1" t="s">
        <v>2307</v>
      </c>
      <c r="N233" s="1">
        <v>8365</v>
      </c>
      <c r="O233" s="1" t="s">
        <v>194</v>
      </c>
    </row>
    <row r="234" spans="2:15" ht="38.25" x14ac:dyDescent="0.25">
      <c r="B234" s="1" t="s">
        <v>1003</v>
      </c>
      <c r="C234" s="1" t="str">
        <f t="shared" si="4"/>
        <v>141</v>
      </c>
      <c r="D234" s="2">
        <v>44663</v>
      </c>
      <c r="E234" s="1" t="s">
        <v>1586</v>
      </c>
      <c r="F234" s="1" t="s">
        <v>1797</v>
      </c>
      <c r="K234" s="1" t="s">
        <v>2198</v>
      </c>
      <c r="L234" s="1" t="s">
        <v>2308</v>
      </c>
      <c r="N234" s="1">
        <v>8366</v>
      </c>
      <c r="O234" s="1" t="s">
        <v>194</v>
      </c>
    </row>
    <row r="235" spans="2:15" ht="38.25" x14ac:dyDescent="0.25">
      <c r="B235" s="1" t="s">
        <v>1004</v>
      </c>
      <c r="C235" s="1" t="str">
        <f t="shared" si="4"/>
        <v>142</v>
      </c>
      <c r="D235" s="2">
        <v>44665</v>
      </c>
      <c r="E235" s="1" t="s">
        <v>1588</v>
      </c>
      <c r="F235" s="1" t="s">
        <v>1799</v>
      </c>
      <c r="K235" s="1" t="s">
        <v>1486</v>
      </c>
      <c r="L235" s="1" t="s">
        <v>2309</v>
      </c>
      <c r="N235" s="1">
        <v>7771</v>
      </c>
      <c r="O235" s="1" t="s">
        <v>194</v>
      </c>
    </row>
    <row r="236" spans="2:15" x14ac:dyDescent="0.25">
      <c r="B236" s="1" t="s">
        <v>1456</v>
      </c>
      <c r="C236" s="1">
        <f t="shared" si="4"/>
        <v>1</v>
      </c>
      <c r="D236" s="9">
        <v>45119</v>
      </c>
      <c r="E236" s="1" t="s">
        <v>1777</v>
      </c>
      <c r="J236" s="1" t="s">
        <v>1547</v>
      </c>
      <c r="L236" s="1" t="s">
        <v>2650</v>
      </c>
      <c r="N236" s="1">
        <v>11984</v>
      </c>
      <c r="O236" s="1" t="s">
        <v>2</v>
      </c>
    </row>
    <row r="237" spans="2:15" ht="25.5" x14ac:dyDescent="0.25">
      <c r="B237" s="1" t="s">
        <v>1006</v>
      </c>
      <c r="C237" s="1">
        <f t="shared" si="4"/>
        <v>1</v>
      </c>
      <c r="D237" s="2">
        <v>44029</v>
      </c>
      <c r="E237" s="1" t="s">
        <v>1592</v>
      </c>
      <c r="F237" s="1" t="s">
        <v>1802</v>
      </c>
      <c r="J237" s="1" t="s">
        <v>2171</v>
      </c>
      <c r="K237" s="1" t="s">
        <v>399</v>
      </c>
      <c r="L237" s="1" t="s">
        <v>2310</v>
      </c>
      <c r="N237" s="1">
        <v>6701</v>
      </c>
      <c r="O237" s="1" t="s">
        <v>16</v>
      </c>
    </row>
    <row r="238" spans="2:15" ht="38.25" x14ac:dyDescent="0.25">
      <c r="B238" s="1" t="s">
        <v>1007</v>
      </c>
      <c r="C238" s="1" t="str">
        <f t="shared" si="4"/>
        <v>145</v>
      </c>
      <c r="D238" s="2">
        <v>44670</v>
      </c>
      <c r="E238" s="1" t="s">
        <v>1593</v>
      </c>
      <c r="G238" s="1">
        <v>10709.37</v>
      </c>
      <c r="L238" s="1" t="s">
        <v>2311</v>
      </c>
      <c r="N238" s="1">
        <v>8352</v>
      </c>
      <c r="O238" s="1" t="s">
        <v>38</v>
      </c>
    </row>
    <row r="239" spans="2:15" ht="38.25" x14ac:dyDescent="0.25">
      <c r="B239" s="1" t="s">
        <v>1008</v>
      </c>
      <c r="C239" s="1" t="str">
        <f t="shared" si="4"/>
        <v>146</v>
      </c>
      <c r="D239" s="2">
        <v>44652</v>
      </c>
      <c r="E239" s="1" t="s">
        <v>1594</v>
      </c>
      <c r="F239" s="1" t="s">
        <v>1803</v>
      </c>
      <c r="L239" s="1" t="s">
        <v>2312</v>
      </c>
      <c r="M239" s="1" t="s">
        <v>2679</v>
      </c>
      <c r="N239" s="1">
        <v>6769</v>
      </c>
      <c r="O239" s="1" t="s">
        <v>2672</v>
      </c>
    </row>
    <row r="240" spans="2:15" ht="38.25" x14ac:dyDescent="0.25">
      <c r="B240" s="1" t="s">
        <v>1009</v>
      </c>
      <c r="C240" s="1" t="str">
        <f t="shared" si="4"/>
        <v>147</v>
      </c>
      <c r="D240" s="2">
        <v>44652</v>
      </c>
      <c r="E240" s="1" t="s">
        <v>1594</v>
      </c>
      <c r="F240" s="1" t="s">
        <v>1803</v>
      </c>
      <c r="L240" s="1" t="s">
        <v>2313</v>
      </c>
      <c r="M240" s="1" t="s">
        <v>2680</v>
      </c>
      <c r="N240" s="1">
        <v>6771</v>
      </c>
      <c r="O240" s="1" t="s">
        <v>2672</v>
      </c>
    </row>
    <row r="241" spans="2:15" ht="38.25" x14ac:dyDescent="0.25">
      <c r="B241" s="1" t="s">
        <v>1010</v>
      </c>
      <c r="C241" s="1" t="str">
        <f t="shared" si="4"/>
        <v>148</v>
      </c>
      <c r="D241" s="2">
        <v>44652</v>
      </c>
      <c r="E241" s="1" t="s">
        <v>1594</v>
      </c>
      <c r="F241" s="1" t="s">
        <v>1803</v>
      </c>
      <c r="L241" s="1" t="s">
        <v>2313</v>
      </c>
      <c r="M241" s="1" t="s">
        <v>2681</v>
      </c>
      <c r="N241" s="1">
        <v>6770</v>
      </c>
      <c r="O241" s="1" t="s">
        <v>2672</v>
      </c>
    </row>
    <row r="242" spans="2:15" ht="51" x14ac:dyDescent="0.25">
      <c r="B242" s="1" t="s">
        <v>1011</v>
      </c>
      <c r="C242" s="1" t="str">
        <f t="shared" si="4"/>
        <v>149</v>
      </c>
      <c r="D242" s="2">
        <v>44645</v>
      </c>
      <c r="E242" s="1" t="s">
        <v>1595</v>
      </c>
      <c r="G242" s="1">
        <v>16000</v>
      </c>
      <c r="K242" s="1" t="s">
        <v>744</v>
      </c>
      <c r="L242" s="1" t="s">
        <v>2314</v>
      </c>
      <c r="M242" s="1" t="s">
        <v>2682</v>
      </c>
      <c r="N242" s="1">
        <v>7090</v>
      </c>
      <c r="O242" s="1" t="s">
        <v>16</v>
      </c>
    </row>
    <row r="243" spans="2:15" ht="25.5" x14ac:dyDescent="0.25">
      <c r="B243" s="1" t="s">
        <v>1012</v>
      </c>
      <c r="C243" s="1" t="str">
        <f t="shared" si="4"/>
        <v>150</v>
      </c>
      <c r="D243" s="2">
        <v>44657</v>
      </c>
      <c r="E243" s="1" t="s">
        <v>1596</v>
      </c>
      <c r="G243" s="1">
        <v>275100</v>
      </c>
      <c r="K243" s="1" t="s">
        <v>2200</v>
      </c>
      <c r="L243" s="1" t="s">
        <v>2315</v>
      </c>
      <c r="M243" s="1" t="s">
        <v>2683</v>
      </c>
      <c r="N243" s="1">
        <v>7123</v>
      </c>
      <c r="O243" s="1" t="s">
        <v>16</v>
      </c>
    </row>
    <row r="244" spans="2:15" ht="25.5" x14ac:dyDescent="0.25">
      <c r="B244" s="1" t="s">
        <v>1013</v>
      </c>
      <c r="C244" s="1" t="str">
        <f t="shared" si="4"/>
        <v>151</v>
      </c>
      <c r="D244" s="2">
        <v>44666</v>
      </c>
      <c r="E244" s="1" t="s">
        <v>1597</v>
      </c>
      <c r="G244" s="1" t="s">
        <v>2038</v>
      </c>
      <c r="K244" s="1" t="s">
        <v>2200</v>
      </c>
      <c r="L244" s="1" t="s">
        <v>2316</v>
      </c>
      <c r="N244" s="1">
        <v>7479</v>
      </c>
      <c r="O244" s="1" t="s">
        <v>16</v>
      </c>
    </row>
    <row r="245" spans="2:15" ht="38.25" x14ac:dyDescent="0.25">
      <c r="B245" s="1" t="s">
        <v>1014</v>
      </c>
      <c r="C245" s="1" t="str">
        <f t="shared" si="4"/>
        <v>152</v>
      </c>
      <c r="D245" s="2">
        <v>44666</v>
      </c>
      <c r="E245" s="1" t="s">
        <v>1598</v>
      </c>
      <c r="F245" s="1" t="s">
        <v>1804</v>
      </c>
      <c r="G245" s="1" t="s">
        <v>2039</v>
      </c>
      <c r="J245" s="1" t="s">
        <v>2172</v>
      </c>
      <c r="K245" s="1" t="s">
        <v>2200</v>
      </c>
      <c r="L245" s="1" t="s">
        <v>2316</v>
      </c>
      <c r="N245" s="1">
        <v>7480</v>
      </c>
      <c r="O245" s="1" t="s">
        <v>16</v>
      </c>
    </row>
    <row r="246" spans="2:15" ht="38.25" x14ac:dyDescent="0.25">
      <c r="B246" s="1" t="s">
        <v>1015</v>
      </c>
      <c r="C246" s="1" t="str">
        <f t="shared" si="4"/>
        <v>153</v>
      </c>
      <c r="D246" s="2">
        <v>44657</v>
      </c>
      <c r="E246" s="1" t="s">
        <v>1599</v>
      </c>
      <c r="F246" s="1" t="s">
        <v>1805</v>
      </c>
      <c r="G246" s="1">
        <v>1986138</v>
      </c>
      <c r="K246" s="1" t="s">
        <v>2201</v>
      </c>
      <c r="L246" s="1" t="s">
        <v>2317</v>
      </c>
      <c r="M246" s="1" t="s">
        <v>2684</v>
      </c>
      <c r="N246" s="1">
        <v>7312</v>
      </c>
      <c r="O246" s="1" t="s">
        <v>16</v>
      </c>
    </row>
    <row r="247" spans="2:15" ht="38.25" x14ac:dyDescent="0.25">
      <c r="B247" s="1" t="s">
        <v>1016</v>
      </c>
      <c r="C247" s="1" t="str">
        <f t="shared" si="4"/>
        <v>154</v>
      </c>
      <c r="D247" s="2">
        <v>44484</v>
      </c>
      <c r="E247" s="1" t="s">
        <v>1600</v>
      </c>
      <c r="F247" s="1" t="s">
        <v>1806</v>
      </c>
      <c r="L247" s="1" t="s">
        <v>2318</v>
      </c>
      <c r="M247" s="1" t="s">
        <v>2685</v>
      </c>
      <c r="N247" s="1">
        <v>7407</v>
      </c>
      <c r="O247" s="1" t="s">
        <v>2</v>
      </c>
    </row>
    <row r="248" spans="2:15" ht="25.5" x14ac:dyDescent="0.25">
      <c r="B248" s="1" t="s">
        <v>1017</v>
      </c>
      <c r="C248" s="1" t="str">
        <f t="shared" si="4"/>
        <v>155</v>
      </c>
      <c r="D248" s="2">
        <v>44665</v>
      </c>
      <c r="E248" s="1" t="s">
        <v>1597</v>
      </c>
      <c r="F248" s="1" t="s">
        <v>1807</v>
      </c>
    </row>
    <row r="249" spans="2:15" ht="38.25" x14ac:dyDescent="0.25">
      <c r="B249" s="1" t="s">
        <v>1018</v>
      </c>
      <c r="C249" s="1" t="str">
        <f t="shared" si="4"/>
        <v>156</v>
      </c>
      <c r="D249" s="2">
        <v>44665</v>
      </c>
      <c r="E249" s="1" t="s">
        <v>1601</v>
      </c>
      <c r="F249" s="1" t="s">
        <v>1808</v>
      </c>
      <c r="G249" s="1" t="s">
        <v>2040</v>
      </c>
      <c r="K249" s="1" t="s">
        <v>1487</v>
      </c>
      <c r="L249" s="1" t="s">
        <v>2319</v>
      </c>
      <c r="N249" s="1">
        <v>7568</v>
      </c>
      <c r="O249" s="1" t="s">
        <v>194</v>
      </c>
    </row>
    <row r="250" spans="2:15" ht="51" x14ac:dyDescent="0.25">
      <c r="B250" s="1" t="s">
        <v>1019</v>
      </c>
      <c r="C250" s="1" t="str">
        <f t="shared" si="4"/>
        <v>157</v>
      </c>
      <c r="D250" s="2">
        <v>44663</v>
      </c>
      <c r="E250" s="1" t="s">
        <v>20</v>
      </c>
      <c r="G250" s="1">
        <v>100000</v>
      </c>
      <c r="K250" s="1" t="s">
        <v>746</v>
      </c>
      <c r="L250" s="1" t="s">
        <v>2320</v>
      </c>
      <c r="N250" s="1">
        <v>7874</v>
      </c>
      <c r="O250" s="1" t="s">
        <v>10</v>
      </c>
    </row>
    <row r="251" spans="2:15" ht="63.75" x14ac:dyDescent="0.25">
      <c r="B251" s="1" t="s">
        <v>1020</v>
      </c>
      <c r="C251" s="1" t="str">
        <f t="shared" si="4"/>
        <v>158</v>
      </c>
      <c r="D251" s="2">
        <v>44663</v>
      </c>
      <c r="E251" s="1" t="s">
        <v>20</v>
      </c>
      <c r="G251" s="1">
        <v>700000</v>
      </c>
      <c r="K251" s="1" t="s">
        <v>746</v>
      </c>
      <c r="L251" s="1" t="s">
        <v>2321</v>
      </c>
      <c r="N251" s="1">
        <v>7875</v>
      </c>
      <c r="O251" s="1" t="s">
        <v>10</v>
      </c>
    </row>
    <row r="252" spans="2:15" ht="63.75" x14ac:dyDescent="0.25">
      <c r="B252" s="1" t="s">
        <v>1021</v>
      </c>
      <c r="C252" s="1" t="str">
        <f t="shared" si="4"/>
        <v>159</v>
      </c>
      <c r="D252" s="2">
        <v>44663</v>
      </c>
      <c r="E252" s="1" t="s">
        <v>20</v>
      </c>
      <c r="G252" s="1">
        <v>350000</v>
      </c>
      <c r="K252" s="1" t="s">
        <v>746</v>
      </c>
      <c r="L252" s="1" t="s">
        <v>2322</v>
      </c>
      <c r="N252" s="1">
        <v>7876</v>
      </c>
      <c r="O252" s="1" t="s">
        <v>10</v>
      </c>
    </row>
    <row r="253" spans="2:15" ht="51" x14ac:dyDescent="0.25">
      <c r="B253" s="1" t="s">
        <v>1022</v>
      </c>
      <c r="C253" s="1" t="str">
        <f t="shared" si="4"/>
        <v>160</v>
      </c>
      <c r="D253" s="2">
        <v>44663</v>
      </c>
      <c r="E253" s="1" t="s">
        <v>20</v>
      </c>
      <c r="G253" s="1">
        <v>1000000</v>
      </c>
      <c r="K253" s="1" t="s">
        <v>746</v>
      </c>
      <c r="L253" s="1" t="s">
        <v>2323</v>
      </c>
      <c r="N253" s="1">
        <v>7877</v>
      </c>
      <c r="O253" s="1" t="s">
        <v>10</v>
      </c>
    </row>
    <row r="254" spans="2:15" ht="63.75" x14ac:dyDescent="0.25">
      <c r="B254" s="1" t="s">
        <v>1023</v>
      </c>
      <c r="C254" s="1" t="str">
        <f t="shared" si="4"/>
        <v>161</v>
      </c>
      <c r="D254" s="2">
        <v>44663</v>
      </c>
      <c r="E254" s="1" t="s">
        <v>20</v>
      </c>
      <c r="G254" s="1">
        <v>146906</v>
      </c>
      <c r="K254" s="1" t="s">
        <v>746</v>
      </c>
      <c r="L254" s="1" t="s">
        <v>2324</v>
      </c>
      <c r="N254" s="1">
        <v>7878</v>
      </c>
      <c r="O254" s="1" t="s">
        <v>10</v>
      </c>
    </row>
    <row r="255" spans="2:15" ht="25.5" x14ac:dyDescent="0.25">
      <c r="B255" s="1" t="s">
        <v>1024</v>
      </c>
      <c r="C255" s="1" t="str">
        <f t="shared" si="4"/>
        <v>162</v>
      </c>
      <c r="D255" s="2">
        <v>44659</v>
      </c>
      <c r="E255" s="1" t="s">
        <v>1602</v>
      </c>
      <c r="F255" s="1" t="s">
        <v>1809</v>
      </c>
      <c r="L255" s="1" t="s">
        <v>895</v>
      </c>
      <c r="N255" s="1">
        <v>7934</v>
      </c>
      <c r="O255" s="1" t="s">
        <v>194</v>
      </c>
    </row>
    <row r="256" spans="2:15" ht="38.25" x14ac:dyDescent="0.25">
      <c r="B256" s="1" t="s">
        <v>1025</v>
      </c>
      <c r="C256" s="1" t="str">
        <f t="shared" si="4"/>
        <v>163</v>
      </c>
      <c r="D256" s="2">
        <v>44677</v>
      </c>
      <c r="E256" s="1" t="s">
        <v>1603</v>
      </c>
      <c r="F256" s="1" t="s">
        <v>1810</v>
      </c>
      <c r="K256" s="1" t="s">
        <v>2202</v>
      </c>
      <c r="L256" s="1" t="s">
        <v>2325</v>
      </c>
      <c r="N256" s="1">
        <v>8238</v>
      </c>
      <c r="O256" s="1" t="s">
        <v>8</v>
      </c>
    </row>
    <row r="257" spans="2:15" ht="25.5" x14ac:dyDescent="0.25">
      <c r="B257" s="1" t="s">
        <v>1026</v>
      </c>
      <c r="C257" s="1" t="str">
        <f t="shared" si="4"/>
        <v>164</v>
      </c>
      <c r="D257" s="2">
        <v>44658</v>
      </c>
      <c r="E257" s="1" t="s">
        <v>1604</v>
      </c>
      <c r="F257" s="1" t="s">
        <v>1809</v>
      </c>
      <c r="J257" s="1">
        <v>44656</v>
      </c>
      <c r="L257" s="1" t="s">
        <v>2326</v>
      </c>
      <c r="N257" s="1">
        <v>8153</v>
      </c>
      <c r="O257" s="1" t="s">
        <v>194</v>
      </c>
    </row>
    <row r="258" spans="2:15" ht="25.5" x14ac:dyDescent="0.25">
      <c r="B258" s="1" t="s">
        <v>1027</v>
      </c>
      <c r="C258" s="1" t="str">
        <f t="shared" si="4"/>
        <v>165</v>
      </c>
      <c r="D258" s="2">
        <v>44676</v>
      </c>
      <c r="E258" s="1" t="s">
        <v>1605</v>
      </c>
      <c r="F258" s="1" t="s">
        <v>1811</v>
      </c>
      <c r="G258" s="1">
        <v>52875</v>
      </c>
      <c r="J258" s="1">
        <v>44728</v>
      </c>
      <c r="K258" s="1">
        <v>44731</v>
      </c>
      <c r="L258" s="1" t="s">
        <v>2327</v>
      </c>
      <c r="N258" s="1">
        <v>8211</v>
      </c>
      <c r="O258" s="1" t="s">
        <v>194</v>
      </c>
    </row>
    <row r="259" spans="2:15" ht="38.25" x14ac:dyDescent="0.25">
      <c r="B259" s="1" t="s">
        <v>1028</v>
      </c>
      <c r="C259" s="1" t="str">
        <f t="shared" si="4"/>
        <v>166</v>
      </c>
      <c r="D259" s="2">
        <v>44666</v>
      </c>
      <c r="E259" s="1" t="s">
        <v>1598</v>
      </c>
      <c r="F259" s="1" t="s">
        <v>1804</v>
      </c>
      <c r="K259" s="1">
        <v>44683</v>
      </c>
      <c r="L259" s="1" t="s">
        <v>2328</v>
      </c>
      <c r="N259" s="1">
        <v>9949</v>
      </c>
      <c r="O259" s="1" t="s">
        <v>194</v>
      </c>
    </row>
    <row r="260" spans="2:15" x14ac:dyDescent="0.25">
      <c r="B260" s="1" t="s">
        <v>1029</v>
      </c>
      <c r="C260" s="1" t="str">
        <f t="shared" si="4"/>
        <v>167</v>
      </c>
      <c r="D260" s="2">
        <v>44679</v>
      </c>
      <c r="E260" s="1" t="s">
        <v>1606</v>
      </c>
      <c r="G260" s="1">
        <v>311520</v>
      </c>
      <c r="K260" s="1">
        <v>44712</v>
      </c>
      <c r="L260" s="1" t="s">
        <v>2329</v>
      </c>
      <c r="N260" s="1">
        <v>9365</v>
      </c>
      <c r="O260" s="1" t="s">
        <v>16</v>
      </c>
    </row>
    <row r="261" spans="2:15" ht="51" x14ac:dyDescent="0.25">
      <c r="B261" s="1" t="s">
        <v>1030</v>
      </c>
      <c r="C261" s="1" t="str">
        <f t="shared" si="4"/>
        <v>168</v>
      </c>
      <c r="D261" s="2">
        <v>44692</v>
      </c>
      <c r="E261" s="1" t="s">
        <v>489</v>
      </c>
      <c r="F261" s="1" t="s">
        <v>1812</v>
      </c>
      <c r="G261" s="1" t="s">
        <v>2041</v>
      </c>
      <c r="K261" s="1">
        <v>44782</v>
      </c>
      <c r="L261" s="1" t="s">
        <v>2330</v>
      </c>
      <c r="N261" s="1">
        <v>8928</v>
      </c>
      <c r="O261" s="1" t="s">
        <v>8</v>
      </c>
    </row>
    <row r="262" spans="2:15" ht="38.25" x14ac:dyDescent="0.25">
      <c r="B262" s="1" t="s">
        <v>1031</v>
      </c>
      <c r="C262" s="1" t="str">
        <f t="shared" si="4"/>
        <v>169</v>
      </c>
      <c r="D262" s="2">
        <v>44685</v>
      </c>
      <c r="E262" s="1" t="s">
        <v>1607</v>
      </c>
      <c r="F262" s="1" t="s">
        <v>551</v>
      </c>
      <c r="G262" s="1" t="s">
        <v>2042</v>
      </c>
      <c r="K262" s="1" t="s">
        <v>2203</v>
      </c>
      <c r="L262" s="1" t="s">
        <v>2331</v>
      </c>
      <c r="N262" s="1">
        <v>9420</v>
      </c>
      <c r="O262" s="1" t="s">
        <v>8</v>
      </c>
    </row>
    <row r="263" spans="2:15" ht="51" x14ac:dyDescent="0.25">
      <c r="B263" s="1" t="s">
        <v>1032</v>
      </c>
      <c r="C263" s="1" t="str">
        <f t="shared" si="4"/>
        <v>170</v>
      </c>
      <c r="D263" s="2">
        <v>44680</v>
      </c>
      <c r="E263" s="1" t="s">
        <v>1608</v>
      </c>
      <c r="F263" s="1" t="s">
        <v>537</v>
      </c>
      <c r="G263" s="1">
        <v>5000</v>
      </c>
      <c r="J263" s="1">
        <v>44684</v>
      </c>
      <c r="K263" s="1" t="s">
        <v>2204</v>
      </c>
      <c r="L263" s="1" t="s">
        <v>2332</v>
      </c>
      <c r="N263" s="1">
        <v>8766</v>
      </c>
      <c r="O263" s="1" t="s">
        <v>194</v>
      </c>
    </row>
    <row r="264" spans="2:15" ht="51" x14ac:dyDescent="0.25">
      <c r="B264" s="1" t="s">
        <v>1033</v>
      </c>
      <c r="C264" s="1" t="str">
        <f t="shared" si="4"/>
        <v>171</v>
      </c>
      <c r="D264" s="2">
        <v>44685</v>
      </c>
      <c r="E264" s="1" t="s">
        <v>1609</v>
      </c>
      <c r="F264" s="1" t="s">
        <v>1813</v>
      </c>
      <c r="G264" s="1" t="s">
        <v>2043</v>
      </c>
      <c r="K264" s="1">
        <v>44727</v>
      </c>
      <c r="L264" s="1" t="s">
        <v>2333</v>
      </c>
      <c r="N264" s="1">
        <v>9057</v>
      </c>
      <c r="O264" s="1" t="s">
        <v>10</v>
      </c>
    </row>
    <row r="265" spans="2:15" ht="51" x14ac:dyDescent="0.25">
      <c r="B265" s="1" t="s">
        <v>1034</v>
      </c>
      <c r="C265" s="1" t="str">
        <f t="shared" si="4"/>
        <v>172</v>
      </c>
      <c r="D265" s="2">
        <v>44685</v>
      </c>
      <c r="E265" s="1" t="s">
        <v>1609</v>
      </c>
      <c r="F265" s="1" t="s">
        <v>1813</v>
      </c>
      <c r="G265" s="1" t="s">
        <v>2044</v>
      </c>
      <c r="K265" s="1">
        <v>44742</v>
      </c>
      <c r="L265" s="1" t="s">
        <v>2334</v>
      </c>
      <c r="N265" s="1">
        <v>9058</v>
      </c>
      <c r="O265" s="1" t="s">
        <v>10</v>
      </c>
    </row>
    <row r="266" spans="2:15" x14ac:dyDescent="0.25">
      <c r="B266" s="1" t="s">
        <v>1457</v>
      </c>
      <c r="C266" s="1">
        <f t="shared" si="4"/>
        <v>1</v>
      </c>
      <c r="D266" s="9">
        <v>45135</v>
      </c>
      <c r="E266" s="1" t="s">
        <v>1777</v>
      </c>
      <c r="J266" s="1" t="s">
        <v>1552</v>
      </c>
      <c r="L266" s="1" t="s">
        <v>2651</v>
      </c>
      <c r="N266" s="1">
        <v>11985</v>
      </c>
      <c r="O266" s="1" t="s">
        <v>2</v>
      </c>
    </row>
    <row r="267" spans="2:15" ht="38.25" x14ac:dyDescent="0.25">
      <c r="B267" s="1" t="s">
        <v>1284</v>
      </c>
      <c r="C267" s="1" t="str">
        <f t="shared" si="4"/>
        <v>22</v>
      </c>
      <c r="D267" s="9">
        <v>44939</v>
      </c>
      <c r="E267" s="1" t="s">
        <v>0</v>
      </c>
      <c r="F267" s="1" t="s">
        <v>1910</v>
      </c>
      <c r="J267" s="1" t="s">
        <v>1495</v>
      </c>
      <c r="L267" s="1" t="s">
        <v>2521</v>
      </c>
      <c r="N267" s="1">
        <v>1066</v>
      </c>
      <c r="O267" s="1" t="s">
        <v>2</v>
      </c>
    </row>
    <row r="268" spans="2:15" ht="38.25" x14ac:dyDescent="0.25">
      <c r="B268" s="1" t="s">
        <v>1037</v>
      </c>
      <c r="C268" s="1">
        <f t="shared" si="4"/>
        <v>1</v>
      </c>
      <c r="D268" s="2">
        <v>44699</v>
      </c>
      <c r="E268" s="1" t="s">
        <v>1603</v>
      </c>
      <c r="F268" s="1" t="s">
        <v>1815</v>
      </c>
      <c r="G268" s="1" t="s">
        <v>2045</v>
      </c>
      <c r="K268" s="1" t="s">
        <v>754</v>
      </c>
      <c r="L268" s="1" t="s">
        <v>2331</v>
      </c>
      <c r="N268" s="1">
        <v>10218</v>
      </c>
      <c r="O268" s="1" t="s">
        <v>8</v>
      </c>
    </row>
    <row r="269" spans="2:15" ht="25.5" x14ac:dyDescent="0.25">
      <c r="B269" s="1" t="s">
        <v>1038</v>
      </c>
      <c r="C269" s="1" t="str">
        <f t="shared" si="4"/>
        <v>176</v>
      </c>
      <c r="D269" s="2">
        <v>44706</v>
      </c>
      <c r="E269" s="1" t="s">
        <v>1611</v>
      </c>
      <c r="F269" s="1" t="s">
        <v>1816</v>
      </c>
      <c r="G269" s="1" t="s">
        <v>2046</v>
      </c>
      <c r="K269" s="1">
        <v>44890</v>
      </c>
      <c r="L269" s="1" t="s">
        <v>2336</v>
      </c>
      <c r="N269" s="1">
        <v>11200</v>
      </c>
      <c r="O269" s="1" t="s">
        <v>10</v>
      </c>
    </row>
    <row r="270" spans="2:15" ht="25.5" x14ac:dyDescent="0.25">
      <c r="B270" s="1" t="s">
        <v>1039</v>
      </c>
      <c r="C270" s="1" t="str">
        <f t="shared" si="4"/>
        <v>177</v>
      </c>
      <c r="D270" s="2">
        <v>44706</v>
      </c>
      <c r="E270" s="1" t="s">
        <v>1612</v>
      </c>
      <c r="F270" s="1" t="s">
        <v>1816</v>
      </c>
      <c r="G270" s="1" t="s">
        <v>2047</v>
      </c>
      <c r="K270" s="1">
        <v>44890</v>
      </c>
      <c r="L270" s="1" t="s">
        <v>2337</v>
      </c>
      <c r="N270" s="1">
        <v>11201</v>
      </c>
      <c r="O270" s="1" t="s">
        <v>10</v>
      </c>
    </row>
    <row r="271" spans="2:15" ht="51" x14ac:dyDescent="0.25">
      <c r="B271" s="1" t="s">
        <v>1040</v>
      </c>
      <c r="C271" s="1" t="str">
        <f t="shared" si="4"/>
        <v>178</v>
      </c>
      <c r="D271" s="2">
        <v>44706</v>
      </c>
      <c r="E271" s="1" t="s">
        <v>1613</v>
      </c>
      <c r="F271" s="1" t="s">
        <v>1817</v>
      </c>
      <c r="G271" s="1" t="s">
        <v>2048</v>
      </c>
      <c r="K271" s="1">
        <v>44890</v>
      </c>
      <c r="L271" s="1" t="s">
        <v>2338</v>
      </c>
      <c r="N271" s="1">
        <v>10425</v>
      </c>
      <c r="O271" s="1" t="s">
        <v>10</v>
      </c>
    </row>
    <row r="272" spans="2:15" ht="25.5" x14ac:dyDescent="0.25">
      <c r="B272" s="1" t="s">
        <v>1041</v>
      </c>
      <c r="C272" s="1" t="str">
        <f t="shared" si="4"/>
        <v>179</v>
      </c>
      <c r="D272" s="2">
        <v>44706</v>
      </c>
      <c r="E272" s="1" t="s">
        <v>1611</v>
      </c>
      <c r="F272" s="1" t="s">
        <v>1816</v>
      </c>
      <c r="G272" s="1" t="s">
        <v>2049</v>
      </c>
      <c r="K272" s="1">
        <v>44890</v>
      </c>
      <c r="L272" s="1" t="s">
        <v>2339</v>
      </c>
      <c r="N272" s="1">
        <v>11202</v>
      </c>
      <c r="O272" s="1" t="s">
        <v>10</v>
      </c>
    </row>
    <row r="273" spans="2:15" ht="25.5" x14ac:dyDescent="0.25">
      <c r="B273" s="1" t="s">
        <v>1042</v>
      </c>
      <c r="C273" s="1" t="str">
        <f t="shared" si="4"/>
        <v>180</v>
      </c>
      <c r="D273" s="2">
        <v>44706</v>
      </c>
      <c r="E273" s="1" t="s">
        <v>1611</v>
      </c>
      <c r="F273" s="1" t="s">
        <v>1816</v>
      </c>
      <c r="G273" s="1" t="s">
        <v>2050</v>
      </c>
      <c r="K273" s="1">
        <v>44890</v>
      </c>
      <c r="L273" s="1" t="s">
        <v>2340</v>
      </c>
      <c r="N273" s="1">
        <v>11199</v>
      </c>
      <c r="O273" s="1" t="s">
        <v>10</v>
      </c>
    </row>
    <row r="274" spans="2:15" ht="51" x14ac:dyDescent="0.25">
      <c r="B274" s="1" t="s">
        <v>1043</v>
      </c>
      <c r="C274" s="1" t="str">
        <f t="shared" si="4"/>
        <v>181</v>
      </c>
      <c r="D274" s="2">
        <v>44708</v>
      </c>
      <c r="E274" s="1" t="s">
        <v>7</v>
      </c>
      <c r="F274" s="1" t="s">
        <v>1818</v>
      </c>
      <c r="G274" s="1" t="s">
        <v>2051</v>
      </c>
      <c r="K274" s="1" t="s">
        <v>2206</v>
      </c>
      <c r="L274" s="1" t="s">
        <v>2341</v>
      </c>
      <c r="N274" s="1">
        <v>11832</v>
      </c>
      <c r="O274" s="1" t="s">
        <v>8</v>
      </c>
    </row>
    <row r="275" spans="2:15" ht="38.25" x14ac:dyDescent="0.25">
      <c r="B275" s="1" t="s">
        <v>1044</v>
      </c>
      <c r="C275" s="1" t="str">
        <f t="shared" si="4"/>
        <v>182</v>
      </c>
      <c r="D275" s="2">
        <v>44708</v>
      </c>
      <c r="E275" s="1" t="s">
        <v>7</v>
      </c>
      <c r="F275" s="1" t="s">
        <v>1818</v>
      </c>
      <c r="G275" s="1" t="s">
        <v>710</v>
      </c>
      <c r="K275" s="1" t="s">
        <v>2203</v>
      </c>
      <c r="L275" s="1" t="s">
        <v>2342</v>
      </c>
      <c r="N275" s="1">
        <v>11837</v>
      </c>
      <c r="O275" s="1" t="s">
        <v>8</v>
      </c>
    </row>
    <row r="276" spans="2:15" ht="38.25" x14ac:dyDescent="0.25">
      <c r="B276" s="1" t="s">
        <v>1045</v>
      </c>
      <c r="C276" s="1" t="str">
        <f t="shared" si="4"/>
        <v>183</v>
      </c>
      <c r="D276" s="2">
        <v>44708</v>
      </c>
      <c r="E276" s="1" t="s">
        <v>444</v>
      </c>
      <c r="G276" s="1">
        <v>485820</v>
      </c>
      <c r="K276" s="1" t="s">
        <v>740</v>
      </c>
      <c r="L276" s="1" t="s">
        <v>2343</v>
      </c>
      <c r="M276" s="1" t="s">
        <v>2686</v>
      </c>
      <c r="N276" s="1">
        <v>10442</v>
      </c>
      <c r="O276" s="1" t="s">
        <v>10</v>
      </c>
    </row>
    <row r="277" spans="2:15" ht="25.5" x14ac:dyDescent="0.25">
      <c r="B277" s="1" t="s">
        <v>1046</v>
      </c>
      <c r="C277" s="1" t="str">
        <f t="shared" si="4"/>
        <v>184</v>
      </c>
      <c r="D277" s="2">
        <v>44696</v>
      </c>
      <c r="E277" s="1" t="s">
        <v>1597</v>
      </c>
      <c r="F277" s="1" t="s">
        <v>1807</v>
      </c>
      <c r="G277" s="1" t="s">
        <v>2052</v>
      </c>
      <c r="K277" s="1">
        <v>44712</v>
      </c>
      <c r="L277" s="1" t="s">
        <v>2344</v>
      </c>
      <c r="M277" s="1" t="s">
        <v>2687</v>
      </c>
      <c r="N277" s="1">
        <v>10594</v>
      </c>
      <c r="O277" s="1" t="s">
        <v>16</v>
      </c>
    </row>
    <row r="278" spans="2:15" ht="38.25" x14ac:dyDescent="0.25">
      <c r="B278" s="1" t="s">
        <v>1047</v>
      </c>
      <c r="C278" s="1" t="str">
        <f t="shared" si="4"/>
        <v>185</v>
      </c>
      <c r="D278" s="2">
        <v>44699</v>
      </c>
      <c r="E278" s="1" t="s">
        <v>1598</v>
      </c>
      <c r="F278" s="1" t="s">
        <v>1819</v>
      </c>
      <c r="G278" s="1" t="s">
        <v>2053</v>
      </c>
      <c r="K278" s="1">
        <v>44712</v>
      </c>
      <c r="L278" s="1" t="s">
        <v>2344</v>
      </c>
      <c r="M278" s="1" t="s">
        <v>2688</v>
      </c>
      <c r="N278" s="1">
        <v>10593</v>
      </c>
      <c r="O278" s="1" t="s">
        <v>16</v>
      </c>
    </row>
    <row r="279" spans="2:15" ht="51" x14ac:dyDescent="0.25">
      <c r="B279" s="1" t="s">
        <v>1048</v>
      </c>
      <c r="C279" s="1" t="str">
        <f t="shared" si="4"/>
        <v>186</v>
      </c>
      <c r="D279" s="2">
        <v>44708</v>
      </c>
      <c r="E279" s="1" t="s">
        <v>1613</v>
      </c>
      <c r="F279" s="1" t="s">
        <v>1817</v>
      </c>
      <c r="G279" s="1">
        <v>99743.16</v>
      </c>
      <c r="K279" s="1">
        <v>44727</v>
      </c>
      <c r="L279" s="1" t="s">
        <v>2345</v>
      </c>
      <c r="M279" s="1" t="s">
        <v>2689</v>
      </c>
      <c r="N279" s="1">
        <v>10776</v>
      </c>
      <c r="O279" s="1" t="s">
        <v>10</v>
      </c>
    </row>
    <row r="280" spans="2:15" ht="38.25" x14ac:dyDescent="0.25">
      <c r="B280" s="1" t="s">
        <v>1049</v>
      </c>
      <c r="C280" s="1" t="str">
        <f t="shared" si="4"/>
        <v>187</v>
      </c>
      <c r="D280" s="2">
        <v>44712</v>
      </c>
      <c r="E280" s="1" t="s">
        <v>1614</v>
      </c>
      <c r="F280" s="1" t="s">
        <v>1820</v>
      </c>
      <c r="K280" s="1">
        <v>44712</v>
      </c>
      <c r="L280" s="1" t="s">
        <v>2346</v>
      </c>
      <c r="M280" s="1" t="s">
        <v>2690</v>
      </c>
      <c r="N280" s="1">
        <v>10902</v>
      </c>
      <c r="O280" s="1" t="s">
        <v>194</v>
      </c>
    </row>
    <row r="281" spans="2:15" ht="25.5" x14ac:dyDescent="0.25">
      <c r="B281" s="1" t="s">
        <v>1050</v>
      </c>
      <c r="C281" s="1" t="str">
        <f t="shared" si="4"/>
        <v>188</v>
      </c>
      <c r="D281" s="2">
        <v>44714</v>
      </c>
      <c r="E281" s="1" t="s">
        <v>39</v>
      </c>
      <c r="F281" s="1" t="s">
        <v>1821</v>
      </c>
      <c r="K281" s="1">
        <v>44865</v>
      </c>
      <c r="L281" s="1" t="s">
        <v>2347</v>
      </c>
      <c r="M281" s="1" t="s">
        <v>947</v>
      </c>
      <c r="N281" s="1">
        <v>11303</v>
      </c>
      <c r="O281" s="1" t="s">
        <v>38</v>
      </c>
    </row>
    <row r="282" spans="2:15" ht="51" x14ac:dyDescent="0.25">
      <c r="B282" s="1" t="s">
        <v>1051</v>
      </c>
      <c r="C282" s="1" t="str">
        <f t="shared" si="4"/>
        <v>189</v>
      </c>
      <c r="D282" s="2">
        <v>44727</v>
      </c>
      <c r="E282" s="1" t="s">
        <v>7</v>
      </c>
      <c r="F282" s="1" t="s">
        <v>1818</v>
      </c>
      <c r="G282" s="1" t="s">
        <v>2054</v>
      </c>
      <c r="K282" s="1" t="s">
        <v>2207</v>
      </c>
      <c r="L282" s="1" t="s">
        <v>2348</v>
      </c>
      <c r="N282" s="1">
        <v>11835</v>
      </c>
      <c r="O282" s="1" t="s">
        <v>8</v>
      </c>
    </row>
    <row r="283" spans="2:15" ht="51" x14ac:dyDescent="0.25">
      <c r="B283" s="1" t="s">
        <v>1052</v>
      </c>
      <c r="C283" s="1" t="str">
        <f t="shared" si="4"/>
        <v>190</v>
      </c>
      <c r="D283" s="2">
        <v>44727</v>
      </c>
      <c r="E283" s="1" t="s">
        <v>7</v>
      </c>
      <c r="F283" s="1" t="s">
        <v>1818</v>
      </c>
      <c r="G283" s="1" t="s">
        <v>2055</v>
      </c>
      <c r="K283" s="1" t="s">
        <v>2207</v>
      </c>
      <c r="L283" s="1" t="s">
        <v>2348</v>
      </c>
      <c r="N283" s="1">
        <v>11836</v>
      </c>
      <c r="O283" s="1" t="s">
        <v>8</v>
      </c>
    </row>
    <row r="284" spans="2:15" ht="38.25" x14ac:dyDescent="0.25">
      <c r="B284" s="1" t="s">
        <v>1285</v>
      </c>
      <c r="C284" s="1">
        <f t="shared" si="4"/>
        <v>1</v>
      </c>
      <c r="D284" s="9">
        <v>44943</v>
      </c>
      <c r="E284" s="1" t="s">
        <v>0</v>
      </c>
      <c r="F284" s="1" t="s">
        <v>1911</v>
      </c>
      <c r="J284" s="1" t="s">
        <v>1496</v>
      </c>
      <c r="L284" s="1" t="s">
        <v>2522</v>
      </c>
      <c r="N284" s="1">
        <v>1065</v>
      </c>
      <c r="O284" s="1" t="s">
        <v>2674</v>
      </c>
    </row>
    <row r="285" spans="2:15" ht="38.25" x14ac:dyDescent="0.25">
      <c r="B285" s="1" t="s">
        <v>1054</v>
      </c>
      <c r="C285" s="1">
        <f t="shared" si="4"/>
        <v>1</v>
      </c>
      <c r="D285" s="2">
        <v>44713</v>
      </c>
      <c r="E285" s="1" t="s">
        <v>1615</v>
      </c>
      <c r="F285" s="1" t="s">
        <v>1822</v>
      </c>
      <c r="G285" s="1" t="s">
        <v>2056</v>
      </c>
      <c r="J285" s="1" t="s">
        <v>1488</v>
      </c>
      <c r="K285" s="1">
        <v>45291</v>
      </c>
      <c r="L285" s="1" t="s">
        <v>2349</v>
      </c>
      <c r="N285" s="1">
        <v>11624</v>
      </c>
      <c r="O285" s="1" t="s">
        <v>194</v>
      </c>
    </row>
    <row r="286" spans="2:15" ht="25.5" x14ac:dyDescent="0.25">
      <c r="B286" s="1" t="s">
        <v>1055</v>
      </c>
      <c r="C286" s="1" t="str">
        <f t="shared" si="4"/>
        <v>193</v>
      </c>
      <c r="D286" s="2">
        <v>44742</v>
      </c>
      <c r="E286" s="1" t="s">
        <v>1597</v>
      </c>
      <c r="F286" s="1" t="s">
        <v>1807</v>
      </c>
      <c r="J286" s="1" t="s">
        <v>1488</v>
      </c>
      <c r="K286" s="1">
        <v>44742</v>
      </c>
      <c r="L286" s="1" t="s">
        <v>2350</v>
      </c>
      <c r="N286" s="1">
        <v>12591</v>
      </c>
      <c r="O286" s="1" t="s">
        <v>16</v>
      </c>
    </row>
    <row r="287" spans="2:15" ht="38.25" x14ac:dyDescent="0.25">
      <c r="B287" s="1" t="s">
        <v>1319</v>
      </c>
      <c r="C287" s="1">
        <f t="shared" si="4"/>
        <v>1</v>
      </c>
      <c r="D287" s="9">
        <v>44977</v>
      </c>
      <c r="E287" s="1" t="s">
        <v>0</v>
      </c>
      <c r="F287" s="1" t="s">
        <v>1942</v>
      </c>
      <c r="J287" s="1" t="s">
        <v>1513</v>
      </c>
      <c r="L287" s="1" t="s">
        <v>2550</v>
      </c>
      <c r="N287" s="1">
        <v>2977</v>
      </c>
      <c r="O287" s="1" t="s">
        <v>2</v>
      </c>
    </row>
    <row r="288" spans="2:15" ht="51" x14ac:dyDescent="0.25">
      <c r="B288" s="1" t="s">
        <v>1057</v>
      </c>
      <c r="C288" s="1">
        <f t="shared" si="4"/>
        <v>1</v>
      </c>
      <c r="D288" s="2">
        <v>44727</v>
      </c>
      <c r="E288" s="1" t="s">
        <v>22</v>
      </c>
      <c r="G288" s="1">
        <v>200000</v>
      </c>
      <c r="K288" s="1">
        <v>44925</v>
      </c>
      <c r="L288" s="1" t="s">
        <v>2351</v>
      </c>
      <c r="M288" s="1" t="s">
        <v>2691</v>
      </c>
      <c r="N288" s="1">
        <v>12017</v>
      </c>
      <c r="O288" s="1" t="s">
        <v>10</v>
      </c>
    </row>
    <row r="289" spans="2:15" ht="25.5" x14ac:dyDescent="0.25">
      <c r="B289" s="1" t="s">
        <v>1058</v>
      </c>
      <c r="C289" s="1" t="str">
        <f t="shared" si="4"/>
        <v>196</v>
      </c>
      <c r="D289" s="2">
        <v>44736</v>
      </c>
      <c r="E289" s="1" t="s">
        <v>1610</v>
      </c>
      <c r="G289" s="1">
        <v>166510</v>
      </c>
      <c r="J289" s="1">
        <v>44592</v>
      </c>
      <c r="K289" s="1">
        <v>44865</v>
      </c>
      <c r="L289" s="1" t="s">
        <v>2352</v>
      </c>
      <c r="M289" s="1" t="s">
        <v>2692</v>
      </c>
      <c r="N289" s="1">
        <v>12188</v>
      </c>
      <c r="O289" s="1" t="s">
        <v>10</v>
      </c>
    </row>
    <row r="290" spans="2:15" ht="25.5" x14ac:dyDescent="0.25">
      <c r="B290" s="1" t="s">
        <v>1059</v>
      </c>
      <c r="C290" s="1" t="str">
        <f t="shared" si="4"/>
        <v>197</v>
      </c>
      <c r="D290" s="2">
        <v>44733</v>
      </c>
      <c r="E290" s="1" t="s">
        <v>1616</v>
      </c>
      <c r="F290" s="1" t="s">
        <v>1823</v>
      </c>
      <c r="J290" s="1">
        <v>44733</v>
      </c>
      <c r="K290" s="1">
        <v>44895</v>
      </c>
      <c r="L290" s="1" t="s">
        <v>2353</v>
      </c>
      <c r="N290" s="1">
        <v>12961</v>
      </c>
      <c r="O290" s="1" t="s">
        <v>16</v>
      </c>
    </row>
    <row r="291" spans="2:15" ht="38.25" x14ac:dyDescent="0.25">
      <c r="B291" s="1" t="s">
        <v>1060</v>
      </c>
      <c r="C291" s="1" t="str">
        <f t="shared" si="4"/>
        <v>198</v>
      </c>
      <c r="D291" s="2">
        <v>44733</v>
      </c>
      <c r="E291" s="1" t="s">
        <v>56</v>
      </c>
      <c r="F291" s="1" t="s">
        <v>1824</v>
      </c>
      <c r="G291" s="1">
        <v>3400</v>
      </c>
      <c r="J291" s="1">
        <v>44733</v>
      </c>
      <c r="K291" s="1">
        <v>44895</v>
      </c>
      <c r="L291" s="1" t="s">
        <v>2353</v>
      </c>
      <c r="N291" s="1">
        <v>12962</v>
      </c>
      <c r="O291" s="1" t="s">
        <v>16</v>
      </c>
    </row>
    <row r="292" spans="2:15" ht="38.25" x14ac:dyDescent="0.25">
      <c r="B292" s="1" t="s">
        <v>1061</v>
      </c>
      <c r="C292" s="1" t="str">
        <f t="shared" si="4"/>
        <v>199</v>
      </c>
      <c r="D292" s="2">
        <v>44733</v>
      </c>
      <c r="E292" s="1" t="s">
        <v>1617</v>
      </c>
      <c r="F292" s="1" t="s">
        <v>1825</v>
      </c>
      <c r="G292" s="1">
        <v>9400</v>
      </c>
      <c r="J292" s="1">
        <v>44733</v>
      </c>
      <c r="K292" s="1">
        <v>44895</v>
      </c>
      <c r="L292" s="1" t="s">
        <v>2353</v>
      </c>
      <c r="N292" s="1">
        <v>12963</v>
      </c>
      <c r="O292" s="1" t="s">
        <v>16</v>
      </c>
    </row>
    <row r="293" spans="2:15" ht="38.25" x14ac:dyDescent="0.25">
      <c r="B293" s="1" t="s">
        <v>1062</v>
      </c>
      <c r="C293" s="1" t="str">
        <f t="shared" si="4"/>
        <v>200</v>
      </c>
      <c r="D293" s="2">
        <v>44733</v>
      </c>
      <c r="E293" s="1" t="s">
        <v>1618</v>
      </c>
      <c r="F293" s="1" t="s">
        <v>1826</v>
      </c>
      <c r="G293" s="1">
        <v>4000</v>
      </c>
      <c r="J293" s="1">
        <v>44733</v>
      </c>
      <c r="K293" s="1">
        <v>44895</v>
      </c>
      <c r="L293" s="1" t="s">
        <v>2353</v>
      </c>
      <c r="N293" s="1">
        <v>12964</v>
      </c>
      <c r="O293" s="1" t="s">
        <v>16</v>
      </c>
    </row>
    <row r="294" spans="2:15" ht="25.5" x14ac:dyDescent="0.25">
      <c r="B294" s="1" t="s">
        <v>1063</v>
      </c>
      <c r="C294" s="1" t="str">
        <f t="shared" si="4"/>
        <v>201</v>
      </c>
      <c r="D294" s="2">
        <v>44733</v>
      </c>
      <c r="E294" s="1" t="s">
        <v>1619</v>
      </c>
      <c r="F294" s="1" t="s">
        <v>1827</v>
      </c>
      <c r="G294" s="1">
        <v>4400</v>
      </c>
      <c r="J294" s="1">
        <v>44733</v>
      </c>
      <c r="K294" s="1">
        <v>44895</v>
      </c>
      <c r="L294" s="1" t="s">
        <v>2353</v>
      </c>
      <c r="N294" s="1">
        <v>12965</v>
      </c>
      <c r="O294" s="1" t="s">
        <v>16</v>
      </c>
    </row>
    <row r="295" spans="2:15" ht="38.25" x14ac:dyDescent="0.25">
      <c r="B295" s="1" t="s">
        <v>1064</v>
      </c>
      <c r="C295" s="1" t="str">
        <f t="shared" ref="C295:C358" si="5">IFERROR(IF(B295="1/2024",1,IF(MID(B295,FIND("/",B295)+1,4)=MID(B294,FIND("/",B294)+1,4),MID(B295,1,FIND("/",B295)-1),1)),"")</f>
        <v>202</v>
      </c>
      <c r="D295" s="2">
        <v>44733</v>
      </c>
      <c r="E295" s="1" t="s">
        <v>60</v>
      </c>
      <c r="F295" s="1" t="s">
        <v>1828</v>
      </c>
      <c r="G295" s="1">
        <v>3450</v>
      </c>
      <c r="J295" s="1">
        <v>44733</v>
      </c>
      <c r="K295" s="1">
        <v>44895</v>
      </c>
      <c r="L295" s="1" t="s">
        <v>2353</v>
      </c>
      <c r="N295" s="1">
        <v>12966</v>
      </c>
      <c r="O295" s="1" t="s">
        <v>16</v>
      </c>
    </row>
    <row r="296" spans="2:15" ht="25.5" x14ac:dyDescent="0.25">
      <c r="B296" s="1" t="s">
        <v>1065</v>
      </c>
      <c r="C296" s="1" t="str">
        <f t="shared" si="5"/>
        <v>203</v>
      </c>
      <c r="D296" s="2">
        <v>44733</v>
      </c>
      <c r="E296" s="1" t="s">
        <v>1620</v>
      </c>
      <c r="F296" s="1" t="s">
        <v>1823</v>
      </c>
      <c r="G296" s="1">
        <v>3450</v>
      </c>
      <c r="J296" s="1" t="s">
        <v>2173</v>
      </c>
      <c r="K296" s="1">
        <v>44895</v>
      </c>
      <c r="L296" s="1" t="s">
        <v>2353</v>
      </c>
      <c r="N296" s="1">
        <v>12967</v>
      </c>
      <c r="O296" s="1" t="s">
        <v>16</v>
      </c>
    </row>
    <row r="297" spans="2:15" ht="38.25" x14ac:dyDescent="0.25">
      <c r="B297" s="1" t="s">
        <v>1066</v>
      </c>
      <c r="C297" s="1" t="str">
        <f t="shared" si="5"/>
        <v>204</v>
      </c>
      <c r="D297" s="2">
        <v>44733</v>
      </c>
      <c r="E297" s="1" t="s">
        <v>1621</v>
      </c>
      <c r="F297" s="1" t="s">
        <v>1829</v>
      </c>
      <c r="G297" s="1">
        <v>4900</v>
      </c>
      <c r="J297" s="1" t="s">
        <v>2173</v>
      </c>
      <c r="K297" s="1">
        <v>44895</v>
      </c>
      <c r="L297" s="1" t="s">
        <v>2353</v>
      </c>
      <c r="N297" s="1">
        <v>12465</v>
      </c>
      <c r="O297" s="1" t="s">
        <v>16</v>
      </c>
    </row>
    <row r="298" spans="2:15" ht="38.25" x14ac:dyDescent="0.25">
      <c r="B298" s="1" t="s">
        <v>1067</v>
      </c>
      <c r="C298" s="1" t="str">
        <f t="shared" si="5"/>
        <v>205</v>
      </c>
      <c r="D298" s="2">
        <v>44733</v>
      </c>
      <c r="E298" s="1" t="s">
        <v>1622</v>
      </c>
      <c r="F298" s="1" t="s">
        <v>1830</v>
      </c>
      <c r="G298" s="1">
        <v>3450</v>
      </c>
      <c r="J298" s="1" t="s">
        <v>2173</v>
      </c>
      <c r="K298" s="1">
        <v>44885</v>
      </c>
      <c r="L298" s="1" t="s">
        <v>2353</v>
      </c>
      <c r="N298" s="1">
        <v>12968</v>
      </c>
      <c r="O298" s="1" t="s">
        <v>16</v>
      </c>
    </row>
    <row r="299" spans="2:15" ht="38.25" x14ac:dyDescent="0.25">
      <c r="B299" s="1" t="s">
        <v>1068</v>
      </c>
      <c r="C299" s="1" t="str">
        <f t="shared" si="5"/>
        <v>206</v>
      </c>
      <c r="D299" s="2">
        <v>44733</v>
      </c>
      <c r="E299" s="1" t="s">
        <v>1623</v>
      </c>
      <c r="F299" s="1" t="s">
        <v>1831</v>
      </c>
      <c r="G299" s="1">
        <v>3450</v>
      </c>
      <c r="J299" s="1">
        <v>44733</v>
      </c>
      <c r="K299" s="1">
        <v>44895</v>
      </c>
      <c r="L299" s="1" t="s">
        <v>2353</v>
      </c>
      <c r="N299" s="1">
        <v>12969</v>
      </c>
      <c r="O299" s="1" t="s">
        <v>16</v>
      </c>
    </row>
    <row r="300" spans="2:15" ht="38.25" x14ac:dyDescent="0.25">
      <c r="B300" s="1" t="s">
        <v>1069</v>
      </c>
      <c r="C300" s="1" t="str">
        <f t="shared" si="5"/>
        <v>207</v>
      </c>
      <c r="D300" s="2">
        <v>44733</v>
      </c>
      <c r="E300" s="1" t="s">
        <v>74</v>
      </c>
      <c r="F300" s="1" t="s">
        <v>1832</v>
      </c>
      <c r="G300" s="1">
        <v>3450</v>
      </c>
      <c r="J300" s="1">
        <v>44733</v>
      </c>
      <c r="K300" s="1">
        <v>44895</v>
      </c>
      <c r="L300" s="1" t="s">
        <v>2353</v>
      </c>
      <c r="N300" s="1">
        <v>12970</v>
      </c>
      <c r="O300" s="1" t="s">
        <v>16</v>
      </c>
    </row>
    <row r="301" spans="2:15" x14ac:dyDescent="0.25">
      <c r="B301" s="1" t="s">
        <v>1070</v>
      </c>
      <c r="C301" s="1" t="str">
        <f t="shared" si="5"/>
        <v>208</v>
      </c>
      <c r="D301" s="2">
        <v>44733</v>
      </c>
      <c r="E301" s="1" t="s">
        <v>1624</v>
      </c>
      <c r="F301" s="1" t="s">
        <v>1833</v>
      </c>
      <c r="G301" s="1" t="s">
        <v>2057</v>
      </c>
      <c r="J301" s="1">
        <v>44733</v>
      </c>
      <c r="K301" s="1">
        <v>44895</v>
      </c>
      <c r="L301" s="1" t="s">
        <v>2353</v>
      </c>
      <c r="N301" s="1">
        <v>12971</v>
      </c>
      <c r="O301" s="1" t="s">
        <v>16</v>
      </c>
    </row>
    <row r="302" spans="2:15" x14ac:dyDescent="0.25">
      <c r="B302" s="1" t="s">
        <v>1071</v>
      </c>
      <c r="C302" s="1" t="str">
        <f t="shared" si="5"/>
        <v>209</v>
      </c>
      <c r="D302" s="2">
        <v>44733</v>
      </c>
      <c r="E302" s="1" t="s">
        <v>1625</v>
      </c>
      <c r="F302" s="1" t="s">
        <v>1834</v>
      </c>
      <c r="G302" s="1">
        <v>3200</v>
      </c>
      <c r="J302" s="1">
        <v>44733</v>
      </c>
      <c r="K302" s="1">
        <v>44895</v>
      </c>
      <c r="L302" s="1" t="s">
        <v>2353</v>
      </c>
      <c r="N302" s="1">
        <v>12972</v>
      </c>
      <c r="O302" s="1" t="s">
        <v>16</v>
      </c>
    </row>
    <row r="303" spans="2:15" ht="25.5" x14ac:dyDescent="0.25">
      <c r="B303" s="1" t="s">
        <v>1072</v>
      </c>
      <c r="C303" s="1" t="str">
        <f t="shared" si="5"/>
        <v>210</v>
      </c>
      <c r="D303" s="2">
        <v>44733</v>
      </c>
      <c r="E303" s="1" t="s">
        <v>1626</v>
      </c>
      <c r="F303" s="1" t="s">
        <v>1835</v>
      </c>
      <c r="G303" s="1">
        <v>3200</v>
      </c>
      <c r="J303" s="1">
        <v>44733</v>
      </c>
      <c r="K303" s="1">
        <v>44895</v>
      </c>
      <c r="L303" s="1" t="s">
        <v>2353</v>
      </c>
      <c r="N303" s="1">
        <v>12973</v>
      </c>
      <c r="O303" s="1" t="s">
        <v>16</v>
      </c>
    </row>
    <row r="304" spans="2:15" ht="38.25" x14ac:dyDescent="0.25">
      <c r="B304" s="1" t="s">
        <v>1073</v>
      </c>
      <c r="C304" s="1" t="str">
        <f t="shared" si="5"/>
        <v>211</v>
      </c>
      <c r="D304" s="2">
        <v>44733</v>
      </c>
      <c r="E304" s="1" t="s">
        <v>1627</v>
      </c>
      <c r="F304" s="1" t="s">
        <v>1836</v>
      </c>
      <c r="G304" s="1">
        <v>3200</v>
      </c>
      <c r="J304" s="1">
        <v>44733</v>
      </c>
      <c r="K304" s="1">
        <v>44895</v>
      </c>
      <c r="L304" s="1" t="s">
        <v>2353</v>
      </c>
      <c r="N304" s="1">
        <v>12974</v>
      </c>
      <c r="O304" s="1" t="s">
        <v>16</v>
      </c>
    </row>
    <row r="305" spans="2:15" ht="38.25" x14ac:dyDescent="0.25">
      <c r="B305" s="1" t="s">
        <v>1074</v>
      </c>
      <c r="C305" s="1" t="str">
        <f t="shared" si="5"/>
        <v>212</v>
      </c>
      <c r="D305" s="2">
        <v>44733</v>
      </c>
      <c r="E305" s="1" t="s">
        <v>1628</v>
      </c>
      <c r="F305" s="1" t="s">
        <v>1825</v>
      </c>
      <c r="G305" s="1">
        <v>3150</v>
      </c>
      <c r="J305" s="1">
        <v>44733</v>
      </c>
      <c r="K305" s="1">
        <v>44895</v>
      </c>
      <c r="L305" s="1" t="s">
        <v>2353</v>
      </c>
      <c r="N305" s="1">
        <v>12975</v>
      </c>
      <c r="O305" s="1" t="s">
        <v>16</v>
      </c>
    </row>
    <row r="306" spans="2:15" x14ac:dyDescent="0.25">
      <c r="B306" s="1" t="s">
        <v>1075</v>
      </c>
      <c r="C306" s="1" t="str">
        <f t="shared" si="5"/>
        <v>213</v>
      </c>
      <c r="D306" s="2">
        <v>44733</v>
      </c>
      <c r="E306" s="1" t="s">
        <v>96</v>
      </c>
      <c r="F306" s="1" t="s">
        <v>1837</v>
      </c>
      <c r="G306" s="1">
        <v>2500</v>
      </c>
      <c r="J306" s="1">
        <v>44733</v>
      </c>
      <c r="K306" s="1">
        <v>44895</v>
      </c>
      <c r="L306" s="1" t="s">
        <v>2353</v>
      </c>
      <c r="N306" s="1">
        <v>12976</v>
      </c>
      <c r="O306" s="1" t="s">
        <v>16</v>
      </c>
    </row>
    <row r="307" spans="2:15" ht="25.5" x14ac:dyDescent="0.25">
      <c r="B307" s="1" t="s">
        <v>1076</v>
      </c>
      <c r="C307" s="1" t="str">
        <f t="shared" si="5"/>
        <v>214</v>
      </c>
      <c r="D307" s="2">
        <v>44741</v>
      </c>
      <c r="E307" s="1" t="s">
        <v>1629</v>
      </c>
      <c r="G307" s="1" t="s">
        <v>2058</v>
      </c>
      <c r="J307" s="1">
        <v>44713</v>
      </c>
      <c r="K307" s="1">
        <v>44804</v>
      </c>
      <c r="L307" s="1" t="s">
        <v>2354</v>
      </c>
      <c r="M307" s="1" t="s">
        <v>2693</v>
      </c>
      <c r="N307" s="1">
        <v>12367</v>
      </c>
      <c r="O307" s="1" t="s">
        <v>16</v>
      </c>
    </row>
    <row r="308" spans="2:15" ht="25.5" x14ac:dyDescent="0.25">
      <c r="B308" s="1" t="s">
        <v>1077</v>
      </c>
      <c r="C308" s="1" t="str">
        <f t="shared" si="5"/>
        <v>215</v>
      </c>
      <c r="D308" s="2">
        <v>44727</v>
      </c>
      <c r="E308" s="1" t="s">
        <v>1629</v>
      </c>
      <c r="G308" s="1">
        <v>168000</v>
      </c>
      <c r="J308" s="1">
        <v>44713</v>
      </c>
      <c r="K308" s="1">
        <v>44742</v>
      </c>
      <c r="L308" s="1" t="s">
        <v>2355</v>
      </c>
      <c r="M308" s="1" t="s">
        <v>2693</v>
      </c>
      <c r="N308" s="1">
        <v>12460</v>
      </c>
      <c r="O308" s="1" t="s">
        <v>16</v>
      </c>
    </row>
    <row r="309" spans="2:15" ht="25.5" x14ac:dyDescent="0.25">
      <c r="B309" s="1" t="s">
        <v>1078</v>
      </c>
      <c r="C309" s="1" t="str">
        <f t="shared" si="5"/>
        <v>216</v>
      </c>
      <c r="D309" s="2">
        <v>44657</v>
      </c>
      <c r="E309" s="1" t="s">
        <v>1629</v>
      </c>
      <c r="G309" s="1">
        <v>275100</v>
      </c>
      <c r="K309" s="1">
        <v>44681</v>
      </c>
      <c r="L309" s="1" t="s">
        <v>2356</v>
      </c>
      <c r="M309" s="1" t="s">
        <v>2694</v>
      </c>
      <c r="N309" s="1">
        <v>12461</v>
      </c>
      <c r="O309" s="1" t="s">
        <v>16</v>
      </c>
    </row>
    <row r="310" spans="2:15" ht="38.25" x14ac:dyDescent="0.25">
      <c r="B310" s="1" t="s">
        <v>1079</v>
      </c>
      <c r="C310" s="1" t="str">
        <f t="shared" si="5"/>
        <v>217</v>
      </c>
      <c r="D310" s="2">
        <v>44679</v>
      </c>
      <c r="E310" s="1" t="s">
        <v>1629</v>
      </c>
      <c r="G310" s="1" t="s">
        <v>2059</v>
      </c>
      <c r="K310" s="1">
        <v>44712</v>
      </c>
      <c r="L310" s="1" t="s">
        <v>2357</v>
      </c>
      <c r="N310" s="1">
        <v>12462</v>
      </c>
      <c r="O310" s="1" t="s">
        <v>16</v>
      </c>
    </row>
    <row r="311" spans="2:15" ht="38.25" x14ac:dyDescent="0.25">
      <c r="B311" s="1" t="s">
        <v>1080</v>
      </c>
      <c r="C311" s="1" t="str">
        <f t="shared" si="5"/>
        <v>218</v>
      </c>
      <c r="D311" s="2">
        <v>44708</v>
      </c>
      <c r="E311" s="1" t="s">
        <v>1629</v>
      </c>
      <c r="G311" s="1" t="s">
        <v>2059</v>
      </c>
      <c r="J311" s="1">
        <v>44682</v>
      </c>
      <c r="K311" s="1">
        <v>44712</v>
      </c>
      <c r="L311" s="1" t="s">
        <v>2358</v>
      </c>
      <c r="N311" s="1">
        <v>12463</v>
      </c>
      <c r="O311" s="1" t="s">
        <v>16</v>
      </c>
    </row>
    <row r="312" spans="2:15" ht="38.25" x14ac:dyDescent="0.25">
      <c r="B312" s="1" t="s">
        <v>1081</v>
      </c>
      <c r="C312" s="1" t="str">
        <f t="shared" si="5"/>
        <v>219</v>
      </c>
      <c r="D312" s="2">
        <v>44741</v>
      </c>
      <c r="E312" s="1" t="s">
        <v>1630</v>
      </c>
      <c r="F312" s="1" t="s">
        <v>1838</v>
      </c>
      <c r="G312" s="1">
        <v>2500</v>
      </c>
      <c r="J312" s="1">
        <v>44741</v>
      </c>
      <c r="K312" s="1">
        <v>44804</v>
      </c>
      <c r="L312" s="1" t="s">
        <v>2359</v>
      </c>
      <c r="N312" s="1">
        <v>12682</v>
      </c>
      <c r="O312" s="1" t="s">
        <v>194</v>
      </c>
    </row>
    <row r="313" spans="2:15" x14ac:dyDescent="0.25">
      <c r="B313" s="1" t="s">
        <v>1432</v>
      </c>
      <c r="C313" s="1">
        <f t="shared" si="5"/>
        <v>1</v>
      </c>
      <c r="D313" s="9">
        <v>45093</v>
      </c>
      <c r="E313" s="1" t="s">
        <v>0</v>
      </c>
      <c r="J313" s="1" t="s">
        <v>1543</v>
      </c>
      <c r="L313" s="1" t="s">
        <v>2627</v>
      </c>
      <c r="N313" s="1">
        <v>9950</v>
      </c>
      <c r="O313" s="1" t="s">
        <v>2</v>
      </c>
    </row>
    <row r="314" spans="2:15" ht="38.25" x14ac:dyDescent="0.25">
      <c r="B314" s="1" t="s">
        <v>1304</v>
      </c>
      <c r="C314" s="1" t="str">
        <f t="shared" si="5"/>
        <v>42</v>
      </c>
      <c r="D314" s="9">
        <v>44963</v>
      </c>
      <c r="E314" s="1" t="s">
        <v>1722</v>
      </c>
      <c r="F314" s="1" t="s">
        <v>1910</v>
      </c>
      <c r="J314" s="1" t="s">
        <v>1506</v>
      </c>
      <c r="L314" s="1" t="s">
        <v>2537</v>
      </c>
      <c r="N314" s="1">
        <v>2346</v>
      </c>
      <c r="O314" s="1" t="s">
        <v>2</v>
      </c>
    </row>
    <row r="315" spans="2:15" ht="38.25" x14ac:dyDescent="0.25">
      <c r="B315" s="1" t="s">
        <v>1084</v>
      </c>
      <c r="C315" s="1">
        <f t="shared" si="5"/>
        <v>1</v>
      </c>
      <c r="D315" s="2">
        <v>44690</v>
      </c>
      <c r="E315" s="1" t="s">
        <v>1631</v>
      </c>
      <c r="F315" s="1" t="s">
        <v>1839</v>
      </c>
      <c r="G315" s="1" t="s">
        <v>2060</v>
      </c>
      <c r="J315" s="1">
        <v>44690</v>
      </c>
      <c r="L315" s="1" t="s">
        <v>2360</v>
      </c>
      <c r="N315" s="1">
        <v>12740</v>
      </c>
      <c r="O315" s="1" t="s">
        <v>10</v>
      </c>
    </row>
    <row r="316" spans="2:15" ht="38.25" x14ac:dyDescent="0.25">
      <c r="B316" s="1" t="s">
        <v>1085</v>
      </c>
      <c r="C316" s="1" t="str">
        <f t="shared" si="5"/>
        <v>223</v>
      </c>
      <c r="D316" s="2">
        <v>44739</v>
      </c>
      <c r="E316" s="1" t="s">
        <v>34</v>
      </c>
      <c r="G316" s="1">
        <v>454000</v>
      </c>
      <c r="J316" s="1">
        <v>44739</v>
      </c>
      <c r="L316" s="1" t="s">
        <v>2361</v>
      </c>
      <c r="M316" s="1" t="s">
        <v>354</v>
      </c>
      <c r="N316" s="1">
        <v>12886</v>
      </c>
      <c r="O316" s="1" t="s">
        <v>10</v>
      </c>
    </row>
    <row r="317" spans="2:15" ht="38.25" x14ac:dyDescent="0.25">
      <c r="B317" s="1" t="s">
        <v>1086</v>
      </c>
      <c r="C317" s="1" t="str">
        <f t="shared" si="5"/>
        <v>224</v>
      </c>
      <c r="D317" s="2">
        <v>44739</v>
      </c>
      <c r="E317" s="1" t="s">
        <v>34</v>
      </c>
      <c r="G317" s="1">
        <v>335000</v>
      </c>
      <c r="J317" s="1">
        <v>44739</v>
      </c>
      <c r="L317" s="1" t="s">
        <v>2361</v>
      </c>
      <c r="M317" s="1" t="s">
        <v>355</v>
      </c>
      <c r="N317" s="1">
        <v>12887</v>
      </c>
      <c r="O317" s="1" t="s">
        <v>10</v>
      </c>
    </row>
    <row r="318" spans="2:15" ht="38.25" x14ac:dyDescent="0.25">
      <c r="B318" s="1" t="s">
        <v>1087</v>
      </c>
      <c r="C318" s="1" t="str">
        <f t="shared" si="5"/>
        <v>225</v>
      </c>
      <c r="D318" s="2">
        <v>44713</v>
      </c>
      <c r="E318" s="1" t="s">
        <v>1632</v>
      </c>
      <c r="F318" s="1" t="s">
        <v>1840</v>
      </c>
      <c r="G318" s="1">
        <v>580</v>
      </c>
      <c r="J318" s="1">
        <v>44713</v>
      </c>
      <c r="K318" s="1">
        <v>45808</v>
      </c>
      <c r="L318" s="1" t="s">
        <v>2362</v>
      </c>
      <c r="N318" s="1">
        <v>13182</v>
      </c>
      <c r="O318" s="1" t="s">
        <v>194</v>
      </c>
    </row>
    <row r="319" spans="2:15" ht="38.25" x14ac:dyDescent="0.25">
      <c r="B319" s="1" t="s">
        <v>1088</v>
      </c>
      <c r="C319" s="1" t="str">
        <f t="shared" si="5"/>
        <v>226</v>
      </c>
      <c r="D319" s="2">
        <v>44742</v>
      </c>
      <c r="E319" s="1" t="s">
        <v>1598</v>
      </c>
      <c r="F319" s="1" t="s">
        <v>1841</v>
      </c>
      <c r="G319" s="1">
        <v>17080</v>
      </c>
      <c r="K319" s="1">
        <v>44742</v>
      </c>
      <c r="L319" s="1" t="s">
        <v>2363</v>
      </c>
      <c r="N319" s="1">
        <v>12922</v>
      </c>
      <c r="O319" s="1" t="s">
        <v>16</v>
      </c>
    </row>
    <row r="320" spans="2:15" ht="25.5" x14ac:dyDescent="0.25">
      <c r="B320" s="1" t="s">
        <v>1089</v>
      </c>
      <c r="C320" s="1" t="str">
        <f t="shared" si="5"/>
        <v>227</v>
      </c>
      <c r="D320" s="2">
        <v>44666</v>
      </c>
      <c r="E320" s="1" t="s">
        <v>1633</v>
      </c>
      <c r="F320" s="1" t="s">
        <v>1842</v>
      </c>
      <c r="G320" s="1" t="s">
        <v>2061</v>
      </c>
      <c r="J320" s="1">
        <v>44603</v>
      </c>
      <c r="K320" s="1">
        <v>44967</v>
      </c>
      <c r="L320" s="1" t="s">
        <v>2364</v>
      </c>
      <c r="N320" s="1">
        <v>12927</v>
      </c>
      <c r="O320" s="1" t="s">
        <v>16</v>
      </c>
    </row>
    <row r="321" spans="2:15" ht="38.25" x14ac:dyDescent="0.25">
      <c r="B321" s="1" t="s">
        <v>1330</v>
      </c>
      <c r="C321" s="1">
        <f t="shared" si="5"/>
        <v>1</v>
      </c>
      <c r="D321" s="9">
        <v>44984</v>
      </c>
      <c r="E321" s="1" t="s">
        <v>1736</v>
      </c>
      <c r="F321" s="1" t="s">
        <v>1910</v>
      </c>
      <c r="L321" s="1" t="s">
        <v>2559</v>
      </c>
      <c r="N321" s="1">
        <v>3627</v>
      </c>
      <c r="O321" s="1" t="s">
        <v>945</v>
      </c>
    </row>
    <row r="322" spans="2:15" ht="25.5" x14ac:dyDescent="0.25">
      <c r="B322" s="1" t="s">
        <v>1090</v>
      </c>
      <c r="C322" s="1">
        <f t="shared" si="5"/>
        <v>1</v>
      </c>
      <c r="D322" s="2">
        <v>44666</v>
      </c>
      <c r="E322" s="1" t="s">
        <v>1633</v>
      </c>
      <c r="F322" s="1" t="s">
        <v>1842</v>
      </c>
      <c r="G322" s="1" t="s">
        <v>2062</v>
      </c>
      <c r="J322" s="1">
        <v>44603</v>
      </c>
      <c r="K322" s="1">
        <v>44967</v>
      </c>
      <c r="L322" s="1" t="s">
        <v>2365</v>
      </c>
      <c r="N322" s="1">
        <v>12928</v>
      </c>
      <c r="O322" s="1" t="s">
        <v>16</v>
      </c>
    </row>
    <row r="323" spans="2:15" ht="25.5" x14ac:dyDescent="0.25">
      <c r="B323" s="1" t="s">
        <v>1091</v>
      </c>
      <c r="C323" s="1" t="str">
        <f t="shared" si="5"/>
        <v>229</v>
      </c>
      <c r="D323" s="2">
        <v>44666</v>
      </c>
      <c r="E323" s="1" t="s">
        <v>1633</v>
      </c>
      <c r="F323" s="1" t="s">
        <v>1842</v>
      </c>
      <c r="G323" s="1" t="s">
        <v>2063</v>
      </c>
      <c r="J323" s="1">
        <v>44603</v>
      </c>
      <c r="K323" s="1">
        <v>44967</v>
      </c>
      <c r="L323" s="1" t="s">
        <v>2366</v>
      </c>
      <c r="N323" s="1">
        <v>12929</v>
      </c>
      <c r="O323" s="1" t="s">
        <v>16</v>
      </c>
    </row>
    <row r="324" spans="2:15" ht="38.25" x14ac:dyDescent="0.25">
      <c r="B324" s="1" t="s">
        <v>1092</v>
      </c>
      <c r="C324" s="1" t="str">
        <f t="shared" si="5"/>
        <v>230</v>
      </c>
      <c r="D324" s="2">
        <v>44743</v>
      </c>
      <c r="E324" s="1" t="s">
        <v>1634</v>
      </c>
      <c r="F324" s="1" t="s">
        <v>1843</v>
      </c>
      <c r="G324" s="1">
        <v>10000</v>
      </c>
      <c r="J324" s="1">
        <v>44743</v>
      </c>
      <c r="K324" s="1">
        <v>44926</v>
      </c>
      <c r="L324" s="1" t="s">
        <v>2367</v>
      </c>
      <c r="N324" s="1">
        <v>13180</v>
      </c>
      <c r="O324" s="1" t="s">
        <v>38</v>
      </c>
    </row>
    <row r="325" spans="2:15" ht="25.5" x14ac:dyDescent="0.25">
      <c r="B325" s="1" t="s">
        <v>1093</v>
      </c>
      <c r="C325" s="1" t="str">
        <f t="shared" si="5"/>
        <v>231</v>
      </c>
      <c r="D325" s="2">
        <v>44735</v>
      </c>
      <c r="E325" s="1" t="s">
        <v>22</v>
      </c>
      <c r="K325" s="1">
        <v>44834</v>
      </c>
      <c r="L325" s="1" t="s">
        <v>2368</v>
      </c>
      <c r="N325" s="1">
        <v>13181</v>
      </c>
      <c r="O325" s="1" t="s">
        <v>38</v>
      </c>
    </row>
    <row r="326" spans="2:15" ht="38.25" x14ac:dyDescent="0.25">
      <c r="B326" s="1" t="s">
        <v>1347</v>
      </c>
      <c r="C326" s="1">
        <f t="shared" si="5"/>
        <v>1</v>
      </c>
      <c r="D326" s="9">
        <v>45013</v>
      </c>
      <c r="E326" s="1" t="s">
        <v>1736</v>
      </c>
      <c r="F326" s="1" t="s">
        <v>1910</v>
      </c>
      <c r="J326" s="1" t="s">
        <v>1524</v>
      </c>
      <c r="L326" s="1" t="s">
        <v>2576</v>
      </c>
      <c r="N326" s="1">
        <v>5225</v>
      </c>
      <c r="O326" s="1" t="s">
        <v>2</v>
      </c>
    </row>
    <row r="327" spans="2:15" ht="38.25" x14ac:dyDescent="0.25">
      <c r="B327" s="1" t="s">
        <v>1095</v>
      </c>
      <c r="C327" s="1">
        <f t="shared" si="5"/>
        <v>1</v>
      </c>
      <c r="D327" s="2">
        <v>44741</v>
      </c>
      <c r="E327" s="1" t="s">
        <v>445</v>
      </c>
      <c r="F327" s="1" t="s">
        <v>571</v>
      </c>
      <c r="G327" s="1">
        <v>497275</v>
      </c>
      <c r="L327" s="1" t="s">
        <v>2369</v>
      </c>
      <c r="M327" s="1" t="s">
        <v>2695</v>
      </c>
      <c r="N327" s="1">
        <v>13302</v>
      </c>
      <c r="O327" s="1" t="s">
        <v>16</v>
      </c>
    </row>
    <row r="328" spans="2:15" ht="38.25" x14ac:dyDescent="0.25">
      <c r="B328" s="1" t="s">
        <v>1096</v>
      </c>
      <c r="C328" s="1" t="str">
        <f t="shared" si="5"/>
        <v>234</v>
      </c>
      <c r="D328" s="2">
        <v>44747</v>
      </c>
      <c r="E328" s="1" t="s">
        <v>1635</v>
      </c>
      <c r="F328" s="1" t="s">
        <v>1844</v>
      </c>
      <c r="G328" s="1">
        <v>20241401.600000001</v>
      </c>
      <c r="L328" s="1" t="s">
        <v>2370</v>
      </c>
      <c r="M328" s="1" t="s">
        <v>273</v>
      </c>
      <c r="N328" s="1">
        <v>13303</v>
      </c>
      <c r="O328" s="1" t="s">
        <v>10</v>
      </c>
    </row>
    <row r="329" spans="2:15" ht="38.25" x14ac:dyDescent="0.25">
      <c r="B329" s="1" t="s">
        <v>1097</v>
      </c>
      <c r="C329" s="1" t="str">
        <f t="shared" si="5"/>
        <v>235</v>
      </c>
      <c r="D329" s="2">
        <v>44747</v>
      </c>
      <c r="E329" s="1" t="s">
        <v>1635</v>
      </c>
      <c r="F329" s="1" t="s">
        <v>1844</v>
      </c>
      <c r="L329" s="1" t="s">
        <v>2371</v>
      </c>
      <c r="M329" s="1" t="s">
        <v>273</v>
      </c>
      <c r="N329" s="1">
        <v>13304</v>
      </c>
      <c r="O329" s="1" t="s">
        <v>10</v>
      </c>
    </row>
    <row r="330" spans="2:15" ht="38.25" x14ac:dyDescent="0.25">
      <c r="B330" s="1" t="s">
        <v>1098</v>
      </c>
      <c r="C330" s="1" t="str">
        <f t="shared" si="5"/>
        <v>236</v>
      </c>
      <c r="D330" s="2">
        <v>44624</v>
      </c>
      <c r="E330" s="1" t="s">
        <v>1636</v>
      </c>
      <c r="F330" s="1" t="s">
        <v>1845</v>
      </c>
      <c r="G330" s="1" t="s">
        <v>2064</v>
      </c>
      <c r="L330" s="1" t="s">
        <v>2372</v>
      </c>
      <c r="N330" s="1">
        <v>13404</v>
      </c>
      <c r="O330" s="1" t="s">
        <v>194</v>
      </c>
    </row>
    <row r="331" spans="2:15" ht="38.25" x14ac:dyDescent="0.25">
      <c r="B331" s="1" t="s">
        <v>1099</v>
      </c>
      <c r="C331" s="1" t="str">
        <f t="shared" si="5"/>
        <v>237</v>
      </c>
      <c r="D331" s="2">
        <v>44760</v>
      </c>
      <c r="E331" s="1" t="s">
        <v>116</v>
      </c>
      <c r="F331" s="1" t="s">
        <v>1846</v>
      </c>
      <c r="G331" s="1" t="s">
        <v>2065</v>
      </c>
      <c r="J331" s="1" t="s">
        <v>2174</v>
      </c>
      <c r="K331" s="1" t="s">
        <v>2208</v>
      </c>
      <c r="L331" s="1" t="s">
        <v>2373</v>
      </c>
      <c r="N331" s="1">
        <v>13929</v>
      </c>
      <c r="O331" s="1" t="s">
        <v>8</v>
      </c>
    </row>
    <row r="332" spans="2:15" ht="38.25" x14ac:dyDescent="0.25">
      <c r="B332" s="1" t="s">
        <v>1100</v>
      </c>
      <c r="C332" s="1" t="str">
        <f t="shared" si="5"/>
        <v>238</v>
      </c>
      <c r="D332" s="2">
        <v>44768</v>
      </c>
      <c r="E332" s="1" t="s">
        <v>1637</v>
      </c>
      <c r="F332" s="1" t="s">
        <v>1847</v>
      </c>
      <c r="J332" s="1" t="s">
        <v>2175</v>
      </c>
      <c r="K332" s="1" t="s">
        <v>2209</v>
      </c>
      <c r="L332" s="1" t="s">
        <v>2374</v>
      </c>
      <c r="N332" s="1">
        <v>14422</v>
      </c>
      <c r="O332" s="1" t="s">
        <v>38</v>
      </c>
    </row>
    <row r="333" spans="2:15" ht="38.25" x14ac:dyDescent="0.25">
      <c r="B333" s="1" t="s">
        <v>1101</v>
      </c>
      <c r="C333" s="1" t="str">
        <f t="shared" si="5"/>
        <v>239</v>
      </c>
      <c r="D333" s="2">
        <v>44768</v>
      </c>
      <c r="E333" s="1" t="s">
        <v>1637</v>
      </c>
      <c r="F333" s="1" t="s">
        <v>1847</v>
      </c>
      <c r="G333" s="1" t="s">
        <v>2066</v>
      </c>
      <c r="J333" s="1" t="s">
        <v>2176</v>
      </c>
      <c r="K333" s="1" t="s">
        <v>2210</v>
      </c>
      <c r="L333" s="1" t="s">
        <v>2374</v>
      </c>
      <c r="N333" s="1">
        <v>14421</v>
      </c>
      <c r="O333" s="1" t="s">
        <v>38</v>
      </c>
    </row>
    <row r="334" spans="2:15" ht="38.25" x14ac:dyDescent="0.25">
      <c r="B334" s="1" t="s">
        <v>1102</v>
      </c>
      <c r="C334" s="1" t="str">
        <f t="shared" si="5"/>
        <v>240</v>
      </c>
      <c r="D334" s="2">
        <v>44735</v>
      </c>
      <c r="E334" s="1" t="s">
        <v>1638</v>
      </c>
      <c r="F334" s="1" t="s">
        <v>1848</v>
      </c>
      <c r="L334" s="1" t="s">
        <v>2375</v>
      </c>
      <c r="N334" s="1">
        <v>13849</v>
      </c>
      <c r="O334" s="1" t="s">
        <v>2</v>
      </c>
    </row>
    <row r="335" spans="2:15" ht="38.25" x14ac:dyDescent="0.25">
      <c r="B335" s="1" t="s">
        <v>1103</v>
      </c>
      <c r="C335" s="1" t="str">
        <f t="shared" si="5"/>
        <v>241</v>
      </c>
      <c r="D335" s="2">
        <v>44753</v>
      </c>
      <c r="E335" s="1" t="s">
        <v>1638</v>
      </c>
      <c r="F335" s="1" t="s">
        <v>1848</v>
      </c>
      <c r="L335" s="1" t="s">
        <v>2376</v>
      </c>
      <c r="N335" s="1">
        <v>13848</v>
      </c>
      <c r="O335" s="1" t="s">
        <v>2</v>
      </c>
    </row>
    <row r="336" spans="2:15" ht="51" x14ac:dyDescent="0.25">
      <c r="B336" s="1" t="s">
        <v>1104</v>
      </c>
      <c r="C336" s="1" t="str">
        <f t="shared" si="5"/>
        <v>242</v>
      </c>
      <c r="D336" s="2">
        <v>44760</v>
      </c>
      <c r="E336" s="1" t="s">
        <v>15</v>
      </c>
      <c r="G336" s="1">
        <v>200000</v>
      </c>
      <c r="J336" s="1" t="s">
        <v>2177</v>
      </c>
      <c r="K336" s="1" t="s">
        <v>1492</v>
      </c>
      <c r="L336" s="1" t="s">
        <v>2377</v>
      </c>
      <c r="N336" s="1">
        <v>13930</v>
      </c>
      <c r="O336" s="1" t="s">
        <v>2</v>
      </c>
    </row>
    <row r="337" spans="2:15" ht="51" x14ac:dyDescent="0.25">
      <c r="B337" s="1" t="s">
        <v>1105</v>
      </c>
      <c r="C337" s="1" t="str">
        <f t="shared" si="5"/>
        <v>243</v>
      </c>
      <c r="D337" s="2">
        <v>44769</v>
      </c>
      <c r="E337" s="1" t="s">
        <v>1613</v>
      </c>
      <c r="F337" s="1" t="s">
        <v>1849</v>
      </c>
      <c r="G337" s="1" t="s">
        <v>2067</v>
      </c>
      <c r="J337" s="1" t="s">
        <v>2178</v>
      </c>
      <c r="K337" s="1" t="s">
        <v>2211</v>
      </c>
      <c r="L337" s="1" t="s">
        <v>2378</v>
      </c>
      <c r="N337" s="1">
        <v>14225</v>
      </c>
      <c r="O337" s="1" t="s">
        <v>10</v>
      </c>
    </row>
    <row r="338" spans="2:15" ht="38.25" x14ac:dyDescent="0.25">
      <c r="B338" s="1" t="s">
        <v>1106</v>
      </c>
      <c r="C338" s="1" t="str">
        <f t="shared" si="5"/>
        <v>244</v>
      </c>
      <c r="D338" s="2">
        <v>44774</v>
      </c>
      <c r="E338" s="1" t="s">
        <v>1639</v>
      </c>
      <c r="F338" s="1" t="s">
        <v>1850</v>
      </c>
      <c r="G338" s="1">
        <v>1566359.49</v>
      </c>
      <c r="J338" s="1" t="s">
        <v>2179</v>
      </c>
      <c r="K338" s="1" t="s">
        <v>2212</v>
      </c>
      <c r="L338" s="1" t="s">
        <v>2379</v>
      </c>
      <c r="N338" s="1">
        <v>14605</v>
      </c>
      <c r="O338" s="1" t="s">
        <v>10</v>
      </c>
    </row>
    <row r="339" spans="2:15" ht="25.5" x14ac:dyDescent="0.25">
      <c r="B339" s="1" t="s">
        <v>1107</v>
      </c>
      <c r="C339" s="1" t="str">
        <f t="shared" si="5"/>
        <v>245</v>
      </c>
      <c r="D339" s="2">
        <v>44754</v>
      </c>
      <c r="E339" s="1" t="s">
        <v>1640</v>
      </c>
      <c r="F339" s="1" t="s">
        <v>1851</v>
      </c>
      <c r="G339" s="1" t="s">
        <v>2068</v>
      </c>
      <c r="J339" s="1" t="s">
        <v>2179</v>
      </c>
      <c r="K339" s="1" t="s">
        <v>2213</v>
      </c>
      <c r="L339" s="1" t="s">
        <v>2380</v>
      </c>
      <c r="N339" s="1">
        <v>14250</v>
      </c>
      <c r="O339" s="1" t="s">
        <v>10</v>
      </c>
    </row>
    <row r="340" spans="2:15" ht="25.5" x14ac:dyDescent="0.25">
      <c r="B340" s="1" t="s">
        <v>1108</v>
      </c>
      <c r="C340" s="1" t="str">
        <f t="shared" si="5"/>
        <v>246</v>
      </c>
      <c r="D340" s="2">
        <v>44770</v>
      </c>
      <c r="E340" s="1" t="s">
        <v>30</v>
      </c>
      <c r="F340" s="1" t="s">
        <v>1796</v>
      </c>
      <c r="G340" s="1" t="s">
        <v>2069</v>
      </c>
      <c r="K340" s="1" t="s">
        <v>2214</v>
      </c>
      <c r="L340" s="1" t="s">
        <v>2381</v>
      </c>
      <c r="N340" s="1">
        <v>15129</v>
      </c>
      <c r="O340" s="1" t="s">
        <v>8</v>
      </c>
    </row>
    <row r="341" spans="2:15" ht="38.25" x14ac:dyDescent="0.25">
      <c r="B341" s="1" t="s">
        <v>1109</v>
      </c>
      <c r="C341" s="1" t="str">
        <f t="shared" si="5"/>
        <v>247</v>
      </c>
      <c r="D341" s="2">
        <v>44743</v>
      </c>
      <c r="E341" s="1" t="s">
        <v>1598</v>
      </c>
      <c r="F341" s="1" t="s">
        <v>1819</v>
      </c>
      <c r="G341" s="1" t="s">
        <v>2070</v>
      </c>
      <c r="J341" s="1" t="s">
        <v>2180</v>
      </c>
      <c r="K341" s="1" t="s">
        <v>2215</v>
      </c>
      <c r="L341" s="1" t="s">
        <v>2350</v>
      </c>
      <c r="N341" s="1">
        <v>14350</v>
      </c>
      <c r="O341" s="1" t="s">
        <v>16</v>
      </c>
    </row>
    <row r="342" spans="2:15" ht="25.5" x14ac:dyDescent="0.25">
      <c r="B342" s="1" t="s">
        <v>1110</v>
      </c>
      <c r="C342" s="1" t="str">
        <f t="shared" si="5"/>
        <v>248</v>
      </c>
      <c r="D342" s="2">
        <v>44743</v>
      </c>
      <c r="E342" s="1" t="s">
        <v>1597</v>
      </c>
      <c r="F342" s="1" t="s">
        <v>1807</v>
      </c>
      <c r="G342" s="1" t="s">
        <v>2071</v>
      </c>
      <c r="J342" s="1" t="s">
        <v>2180</v>
      </c>
      <c r="K342" s="1" t="s">
        <v>2215</v>
      </c>
    </row>
    <row r="343" spans="2:15" ht="38.25" x14ac:dyDescent="0.25">
      <c r="B343" s="1" t="s">
        <v>1111</v>
      </c>
      <c r="C343" s="1" t="str">
        <f t="shared" si="5"/>
        <v>249</v>
      </c>
      <c r="D343" s="2">
        <v>44783</v>
      </c>
      <c r="E343" s="1" t="s">
        <v>21</v>
      </c>
      <c r="F343" s="1" t="s">
        <v>1852</v>
      </c>
      <c r="J343" s="1">
        <v>44783</v>
      </c>
      <c r="K343" s="1" t="s">
        <v>765</v>
      </c>
      <c r="L343" s="1" t="s">
        <v>2382</v>
      </c>
      <c r="N343" s="1">
        <v>14858</v>
      </c>
    </row>
    <row r="344" spans="2:15" ht="38.25" x14ac:dyDescent="0.25">
      <c r="B344" s="1" t="s">
        <v>1112</v>
      </c>
      <c r="C344" s="1" t="str">
        <f t="shared" si="5"/>
        <v>250</v>
      </c>
      <c r="D344" s="2">
        <v>44776</v>
      </c>
      <c r="E344" s="1" t="s">
        <v>1641</v>
      </c>
      <c r="F344" s="1" t="s">
        <v>539</v>
      </c>
      <c r="G344" s="1">
        <v>500000</v>
      </c>
      <c r="J344" s="1">
        <v>44776</v>
      </c>
      <c r="K344" s="1">
        <v>44925</v>
      </c>
      <c r="L344" s="1" t="s">
        <v>2383</v>
      </c>
      <c r="N344" s="1">
        <v>15228</v>
      </c>
    </row>
    <row r="345" spans="2:15" ht="51" x14ac:dyDescent="0.25">
      <c r="B345" s="1" t="s">
        <v>1113</v>
      </c>
      <c r="C345" s="1" t="str">
        <f t="shared" si="5"/>
        <v>251</v>
      </c>
      <c r="D345" s="2">
        <v>44777</v>
      </c>
      <c r="E345" s="1" t="s">
        <v>7</v>
      </c>
      <c r="F345" s="1" t="s">
        <v>1818</v>
      </c>
      <c r="G345" s="1">
        <v>600</v>
      </c>
      <c r="J345" s="1">
        <v>44777</v>
      </c>
      <c r="K345" s="1" t="s">
        <v>2216</v>
      </c>
      <c r="L345" s="1" t="s">
        <v>2384</v>
      </c>
      <c r="N345" s="1">
        <v>14859</v>
      </c>
      <c r="O345" s="1" t="s">
        <v>8</v>
      </c>
    </row>
    <row r="346" spans="2:15" ht="89.25" x14ac:dyDescent="0.25">
      <c r="B346" s="1" t="s">
        <v>1114</v>
      </c>
      <c r="C346" s="1" t="str">
        <f t="shared" si="5"/>
        <v>252</v>
      </c>
      <c r="D346" s="2">
        <v>44809</v>
      </c>
      <c r="E346" s="1" t="s">
        <v>13</v>
      </c>
      <c r="F346" s="1" t="s">
        <v>551</v>
      </c>
      <c r="G346" s="1">
        <v>4200</v>
      </c>
      <c r="J346" s="1">
        <v>44809</v>
      </c>
      <c r="K346" s="1" t="s">
        <v>2217</v>
      </c>
      <c r="L346" s="1" t="s">
        <v>2385</v>
      </c>
      <c r="N346" s="1">
        <v>16401</v>
      </c>
      <c r="O346" s="1" t="s">
        <v>8</v>
      </c>
    </row>
    <row r="347" spans="2:15" ht="38.25" x14ac:dyDescent="0.25">
      <c r="B347" s="1" t="s">
        <v>1115</v>
      </c>
      <c r="C347" s="1" t="str">
        <f t="shared" si="5"/>
        <v>253</v>
      </c>
      <c r="D347" s="2">
        <v>44790</v>
      </c>
      <c r="E347" s="1" t="s">
        <v>1642</v>
      </c>
      <c r="F347" s="1" t="s">
        <v>1853</v>
      </c>
      <c r="G347" s="1">
        <v>740.41</v>
      </c>
      <c r="J347" s="1">
        <v>44790</v>
      </c>
      <c r="K347" s="1">
        <v>44790</v>
      </c>
      <c r="L347" s="1" t="s">
        <v>2386</v>
      </c>
      <c r="N347" s="1">
        <v>15374</v>
      </c>
      <c r="O347" s="1" t="s">
        <v>16</v>
      </c>
    </row>
    <row r="348" spans="2:15" ht="38.25" x14ac:dyDescent="0.25">
      <c r="B348" s="1" t="s">
        <v>1116</v>
      </c>
      <c r="C348" s="1" t="str">
        <f t="shared" si="5"/>
        <v>254</v>
      </c>
      <c r="D348" s="2">
        <v>44790</v>
      </c>
      <c r="E348" s="1" t="s">
        <v>1643</v>
      </c>
      <c r="F348" s="1" t="s">
        <v>1854</v>
      </c>
      <c r="G348" s="1">
        <v>380.23</v>
      </c>
      <c r="J348" s="1">
        <v>44790</v>
      </c>
      <c r="K348" s="1">
        <v>44790</v>
      </c>
      <c r="L348" s="1" t="s">
        <v>2387</v>
      </c>
      <c r="N348" s="1">
        <v>15375</v>
      </c>
      <c r="O348" s="1" t="s">
        <v>16</v>
      </c>
    </row>
    <row r="349" spans="2:15" ht="38.25" x14ac:dyDescent="0.25">
      <c r="B349" s="1" t="s">
        <v>1117</v>
      </c>
      <c r="C349" s="1" t="str">
        <f t="shared" si="5"/>
        <v>255</v>
      </c>
      <c r="D349" s="2">
        <v>44790</v>
      </c>
      <c r="E349" s="1" t="s">
        <v>1644</v>
      </c>
      <c r="F349" s="1" t="s">
        <v>1855</v>
      </c>
      <c r="G349" s="1">
        <v>418.68</v>
      </c>
      <c r="J349" s="1">
        <v>44790</v>
      </c>
      <c r="K349" s="1">
        <v>44790</v>
      </c>
      <c r="L349" s="1" t="s">
        <v>2387</v>
      </c>
      <c r="N349" s="1">
        <v>15376</v>
      </c>
      <c r="O349" s="1" t="s">
        <v>16</v>
      </c>
    </row>
    <row r="350" spans="2:15" ht="38.25" x14ac:dyDescent="0.25">
      <c r="B350" s="1" t="s">
        <v>1118</v>
      </c>
      <c r="C350" s="1" t="str">
        <f t="shared" si="5"/>
        <v>256</v>
      </c>
      <c r="D350" s="2">
        <v>44770</v>
      </c>
      <c r="E350" s="1" t="s">
        <v>181</v>
      </c>
      <c r="F350" s="1" t="s">
        <v>1856</v>
      </c>
      <c r="G350" s="1" t="s">
        <v>2072</v>
      </c>
      <c r="J350" s="1">
        <v>44774</v>
      </c>
      <c r="K350" s="1">
        <v>44926</v>
      </c>
      <c r="L350" s="1" t="s">
        <v>2388</v>
      </c>
      <c r="N350" s="1">
        <v>18726</v>
      </c>
      <c r="O350" s="1" t="s">
        <v>3</v>
      </c>
    </row>
    <row r="351" spans="2:15" ht="38.25" x14ac:dyDescent="0.25">
      <c r="B351" s="1" t="s">
        <v>1119</v>
      </c>
      <c r="C351" s="1" t="str">
        <f t="shared" si="5"/>
        <v>257</v>
      </c>
      <c r="D351" s="2">
        <v>44736</v>
      </c>
      <c r="E351" s="1" t="s">
        <v>1645</v>
      </c>
      <c r="F351" s="1" t="s">
        <v>1857</v>
      </c>
      <c r="G351" s="1" t="s">
        <v>2073</v>
      </c>
      <c r="J351" s="1">
        <v>44743</v>
      </c>
      <c r="K351" s="1">
        <v>44926</v>
      </c>
      <c r="L351" s="1" t="s">
        <v>2389</v>
      </c>
      <c r="N351" s="1">
        <v>15260</v>
      </c>
      <c r="O351" s="1" t="s">
        <v>3</v>
      </c>
    </row>
    <row r="352" spans="2:15" ht="63.75" x14ac:dyDescent="0.25">
      <c r="B352" s="1" t="s">
        <v>1120</v>
      </c>
      <c r="C352" s="1" t="str">
        <f t="shared" si="5"/>
        <v>258</v>
      </c>
      <c r="D352" s="2">
        <v>44791</v>
      </c>
      <c r="E352" s="1" t="s">
        <v>1646</v>
      </c>
      <c r="F352" s="1" t="s">
        <v>1858</v>
      </c>
      <c r="G352" s="1">
        <v>46500</v>
      </c>
      <c r="J352" s="1">
        <v>44791</v>
      </c>
      <c r="K352" s="1">
        <v>44852</v>
      </c>
      <c r="L352" s="1" t="s">
        <v>2390</v>
      </c>
      <c r="N352" s="1">
        <v>15336</v>
      </c>
      <c r="O352" s="1" t="s">
        <v>10</v>
      </c>
    </row>
    <row r="353" spans="2:15" ht="51" x14ac:dyDescent="0.25">
      <c r="B353" s="1" t="s">
        <v>1121</v>
      </c>
      <c r="C353" s="1" t="str">
        <f t="shared" si="5"/>
        <v>259</v>
      </c>
      <c r="D353" s="2">
        <v>44777</v>
      </c>
      <c r="E353" s="1" t="s">
        <v>1647</v>
      </c>
      <c r="F353" s="1" t="s">
        <v>1859</v>
      </c>
      <c r="G353" s="1" t="s">
        <v>2074</v>
      </c>
      <c r="J353" s="1">
        <v>44792</v>
      </c>
      <c r="K353" s="1">
        <v>45887</v>
      </c>
      <c r="L353" s="1" t="s">
        <v>2391</v>
      </c>
      <c r="N353" s="1">
        <v>15291</v>
      </c>
      <c r="O353" s="1" t="s">
        <v>8</v>
      </c>
    </row>
    <row r="354" spans="2:15" ht="89.25" x14ac:dyDescent="0.25">
      <c r="B354" s="1" t="s">
        <v>1122</v>
      </c>
      <c r="C354" s="1" t="str">
        <f t="shared" si="5"/>
        <v>260</v>
      </c>
      <c r="D354" s="2">
        <v>44767</v>
      </c>
      <c r="E354" s="1" t="s">
        <v>20</v>
      </c>
      <c r="F354" s="1" t="s">
        <v>1860</v>
      </c>
      <c r="G354" s="1">
        <v>1276617</v>
      </c>
      <c r="L354" s="1" t="s">
        <v>2392</v>
      </c>
      <c r="N354" s="1">
        <v>15482</v>
      </c>
      <c r="O354" s="1" t="s">
        <v>2673</v>
      </c>
    </row>
    <row r="355" spans="2:15" ht="76.5" x14ac:dyDescent="0.25">
      <c r="B355" s="1" t="s">
        <v>1123</v>
      </c>
      <c r="C355" s="1" t="str">
        <f t="shared" si="5"/>
        <v>261</v>
      </c>
      <c r="D355" s="2">
        <v>44767</v>
      </c>
      <c r="E355" s="1" t="s">
        <v>20</v>
      </c>
      <c r="F355" s="1" t="s">
        <v>1860</v>
      </c>
      <c r="G355" s="1">
        <v>783180</v>
      </c>
      <c r="L355" s="1" t="s">
        <v>2393</v>
      </c>
      <c r="N355" s="1">
        <v>15482</v>
      </c>
      <c r="O355" s="1" t="s">
        <v>2673</v>
      </c>
    </row>
    <row r="356" spans="2:15" ht="38.25" x14ac:dyDescent="0.25">
      <c r="B356" s="1" t="s">
        <v>1124</v>
      </c>
      <c r="C356" s="1" t="str">
        <f t="shared" si="5"/>
        <v>262</v>
      </c>
      <c r="D356" s="2">
        <v>44792</v>
      </c>
      <c r="E356" s="1" t="s">
        <v>1648</v>
      </c>
      <c r="F356" s="1" t="s">
        <v>1861</v>
      </c>
      <c r="G356" s="1">
        <v>49519.8</v>
      </c>
      <c r="J356" s="1">
        <v>44792</v>
      </c>
      <c r="K356" s="1">
        <v>44853</v>
      </c>
      <c r="L356" s="1" t="s">
        <v>2394</v>
      </c>
      <c r="N356" s="1">
        <v>16180</v>
      </c>
      <c r="O356" s="1" t="s">
        <v>10</v>
      </c>
    </row>
    <row r="357" spans="2:15" ht="63.75" x14ac:dyDescent="0.25">
      <c r="B357" s="1" t="s">
        <v>1125</v>
      </c>
      <c r="C357" s="1" t="str">
        <f t="shared" si="5"/>
        <v>263</v>
      </c>
      <c r="D357" s="2">
        <v>44792</v>
      </c>
      <c r="E357" s="1" t="s">
        <v>14</v>
      </c>
      <c r="G357" s="1">
        <v>125000</v>
      </c>
      <c r="K357" s="1">
        <v>44925</v>
      </c>
      <c r="L357" s="1" t="s">
        <v>2395</v>
      </c>
      <c r="M357" s="1" t="s">
        <v>2696</v>
      </c>
      <c r="N357" s="1">
        <v>15617</v>
      </c>
      <c r="O357" s="1" t="s">
        <v>10</v>
      </c>
    </row>
    <row r="358" spans="2:15" ht="51" x14ac:dyDescent="0.25">
      <c r="B358" s="1" t="s">
        <v>1126</v>
      </c>
      <c r="C358" s="1" t="str">
        <f t="shared" si="5"/>
        <v>264</v>
      </c>
      <c r="D358" s="2">
        <v>44792</v>
      </c>
      <c r="E358" s="1" t="s">
        <v>14</v>
      </c>
      <c r="G358" s="1">
        <v>125000</v>
      </c>
      <c r="K358" s="1">
        <v>44925</v>
      </c>
      <c r="L358" s="1" t="s">
        <v>2396</v>
      </c>
      <c r="M358" s="1" t="s">
        <v>2697</v>
      </c>
      <c r="N358" s="1">
        <v>15616</v>
      </c>
      <c r="O358" s="1" t="s">
        <v>10</v>
      </c>
    </row>
    <row r="359" spans="2:15" ht="25.5" x14ac:dyDescent="0.25">
      <c r="B359" s="1" t="s">
        <v>1127</v>
      </c>
      <c r="C359" s="1" t="str">
        <f t="shared" ref="C359:C422" si="6">IFERROR(IF(B359="1/2024",1,IF(MID(B359,FIND("/",B359)+1,4)=MID(B358,FIND("/",B358)+1,4),MID(B359,1,FIND("/",B359)-1),1)),"")</f>
        <v>265</v>
      </c>
      <c r="D359" s="2">
        <v>44791</v>
      </c>
      <c r="E359" s="1" t="s">
        <v>186</v>
      </c>
      <c r="G359" s="1">
        <v>35000</v>
      </c>
      <c r="J359" s="1">
        <v>44791</v>
      </c>
      <c r="K359" s="1">
        <v>44926</v>
      </c>
      <c r="L359" s="1" t="s">
        <v>2397</v>
      </c>
      <c r="M359" s="1" t="s">
        <v>2698</v>
      </c>
      <c r="N359" s="1">
        <v>15634</v>
      </c>
      <c r="O359" s="1" t="s">
        <v>16</v>
      </c>
    </row>
    <row r="360" spans="2:15" ht="25.5" x14ac:dyDescent="0.25">
      <c r="B360" s="1" t="s">
        <v>1128</v>
      </c>
      <c r="C360" s="1" t="str">
        <f t="shared" si="6"/>
        <v>266</v>
      </c>
      <c r="D360" s="2">
        <v>44782</v>
      </c>
      <c r="E360" s="1" t="s">
        <v>1649</v>
      </c>
      <c r="F360" s="1" t="s">
        <v>1862</v>
      </c>
      <c r="G360" s="1" t="s">
        <v>2075</v>
      </c>
      <c r="K360" s="1">
        <v>44801</v>
      </c>
      <c r="L360" s="1" t="s">
        <v>2398</v>
      </c>
      <c r="N360" s="1">
        <v>15913</v>
      </c>
      <c r="O360" s="1" t="s">
        <v>3</v>
      </c>
    </row>
    <row r="361" spans="2:15" ht="38.25" x14ac:dyDescent="0.25">
      <c r="B361" s="1" t="s">
        <v>1129</v>
      </c>
      <c r="C361" s="1" t="str">
        <f t="shared" si="6"/>
        <v>267</v>
      </c>
      <c r="D361" s="2">
        <v>44782</v>
      </c>
      <c r="E361" s="1" t="s">
        <v>1650</v>
      </c>
      <c r="F361" s="1" t="s">
        <v>1863</v>
      </c>
      <c r="G361" s="1" t="s">
        <v>2076</v>
      </c>
      <c r="K361" s="1">
        <v>44801</v>
      </c>
      <c r="L361" s="1" t="s">
        <v>2398</v>
      </c>
      <c r="N361" s="1">
        <v>15913</v>
      </c>
      <c r="O361" s="1" t="s">
        <v>3</v>
      </c>
    </row>
    <row r="362" spans="2:15" ht="38.25" x14ac:dyDescent="0.25">
      <c r="B362" s="1" t="s">
        <v>1130</v>
      </c>
      <c r="C362" s="1" t="str">
        <f t="shared" si="6"/>
        <v>268</v>
      </c>
      <c r="D362" s="2">
        <v>44782</v>
      </c>
      <c r="E362" s="1" t="s">
        <v>1651</v>
      </c>
      <c r="F362" s="1" t="s">
        <v>1863</v>
      </c>
      <c r="G362" s="1" t="s">
        <v>2076</v>
      </c>
      <c r="K362" s="1">
        <v>44801</v>
      </c>
      <c r="L362" s="1" t="s">
        <v>2398</v>
      </c>
      <c r="N362" s="1">
        <v>16019</v>
      </c>
      <c r="O362" s="1" t="s">
        <v>3</v>
      </c>
    </row>
    <row r="363" spans="2:15" ht="51" x14ac:dyDescent="0.25">
      <c r="B363" s="1" t="s">
        <v>1131</v>
      </c>
      <c r="C363" s="1" t="str">
        <f t="shared" si="6"/>
        <v>269</v>
      </c>
      <c r="D363" s="2">
        <v>44805</v>
      </c>
      <c r="E363" s="1" t="s">
        <v>1652</v>
      </c>
      <c r="F363" s="1" t="s">
        <v>1864</v>
      </c>
      <c r="G363" s="1">
        <v>182040</v>
      </c>
      <c r="J363" s="1">
        <v>44805</v>
      </c>
      <c r="K363" s="1" t="s">
        <v>2216</v>
      </c>
      <c r="L363" s="1" t="s">
        <v>2399</v>
      </c>
      <c r="N363" s="1">
        <v>17215</v>
      </c>
      <c r="O363" s="1" t="s">
        <v>8</v>
      </c>
    </row>
    <row r="364" spans="2:15" ht="25.5" x14ac:dyDescent="0.25">
      <c r="B364" s="1" t="s">
        <v>1132</v>
      </c>
      <c r="C364" s="1" t="str">
        <f t="shared" si="6"/>
        <v>270</v>
      </c>
      <c r="D364" s="2">
        <v>44792</v>
      </c>
      <c r="E364" s="1" t="s">
        <v>1653</v>
      </c>
      <c r="G364" s="1">
        <v>17000</v>
      </c>
      <c r="J364" s="1">
        <v>44792</v>
      </c>
      <c r="K364" s="1">
        <v>44819</v>
      </c>
      <c r="L364" s="1" t="s">
        <v>2400</v>
      </c>
      <c r="N364" s="1">
        <v>16002</v>
      </c>
      <c r="O364" s="1" t="s">
        <v>3</v>
      </c>
    </row>
    <row r="365" spans="2:15" ht="51" x14ac:dyDescent="0.25">
      <c r="B365" s="1" t="s">
        <v>1133</v>
      </c>
      <c r="C365" s="1" t="str">
        <f t="shared" si="6"/>
        <v>271</v>
      </c>
      <c r="D365" s="2">
        <v>44811</v>
      </c>
      <c r="E365" s="1" t="s">
        <v>7</v>
      </c>
      <c r="F365" s="1" t="s">
        <v>625</v>
      </c>
      <c r="G365" s="1">
        <v>600</v>
      </c>
      <c r="J365" s="1">
        <v>44811</v>
      </c>
      <c r="K365" s="1" t="s">
        <v>2218</v>
      </c>
      <c r="L365" s="1" t="s">
        <v>2401</v>
      </c>
      <c r="N365" s="1">
        <v>16888</v>
      </c>
      <c r="O365" s="1" t="s">
        <v>8</v>
      </c>
    </row>
    <row r="366" spans="2:15" ht="63.75" x14ac:dyDescent="0.25">
      <c r="B366" s="1" t="s">
        <v>1134</v>
      </c>
      <c r="C366" s="1" t="str">
        <f t="shared" si="6"/>
        <v>272</v>
      </c>
      <c r="D366" s="2">
        <v>44806</v>
      </c>
      <c r="E366" s="1" t="s">
        <v>1654</v>
      </c>
      <c r="F366" s="1" t="s">
        <v>1865</v>
      </c>
      <c r="G366" s="1">
        <v>945577.24</v>
      </c>
      <c r="J366" s="1">
        <v>44806</v>
      </c>
      <c r="K366" s="1">
        <v>44848</v>
      </c>
      <c r="L366" s="1" t="s">
        <v>2402</v>
      </c>
      <c r="N366" s="1">
        <v>16471</v>
      </c>
      <c r="O366" s="1" t="s">
        <v>10</v>
      </c>
    </row>
    <row r="367" spans="2:15" ht="38.25" x14ac:dyDescent="0.25">
      <c r="B367" s="1" t="s">
        <v>1135</v>
      </c>
      <c r="C367" s="1" t="str">
        <f t="shared" si="6"/>
        <v>273</v>
      </c>
      <c r="D367" s="2">
        <v>44813</v>
      </c>
      <c r="E367" s="1" t="s">
        <v>1655</v>
      </c>
      <c r="F367" s="1" t="s">
        <v>1866</v>
      </c>
      <c r="G367" s="1">
        <v>34451.9</v>
      </c>
      <c r="J367" s="1">
        <v>44806</v>
      </c>
      <c r="K367" s="1">
        <v>44926</v>
      </c>
      <c r="L367" s="1" t="s">
        <v>2403</v>
      </c>
      <c r="N367" s="1">
        <v>17423</v>
      </c>
      <c r="O367" s="1" t="s">
        <v>10</v>
      </c>
    </row>
    <row r="368" spans="2:15" ht="38.25" x14ac:dyDescent="0.25">
      <c r="B368" s="1" t="s">
        <v>1136</v>
      </c>
      <c r="C368" s="1" t="str">
        <f t="shared" si="6"/>
        <v>274</v>
      </c>
      <c r="D368" s="2">
        <v>44727</v>
      </c>
      <c r="E368" s="1" t="s">
        <v>1656</v>
      </c>
      <c r="F368" s="1" t="s">
        <v>1867</v>
      </c>
      <c r="G368" s="1">
        <v>129268.29</v>
      </c>
      <c r="J368" s="1">
        <v>44696</v>
      </c>
      <c r="K368" s="1">
        <v>44880</v>
      </c>
      <c r="L368" s="1" t="s">
        <v>2404</v>
      </c>
      <c r="N368" s="1">
        <v>20007</v>
      </c>
      <c r="O368" s="1" t="s">
        <v>10</v>
      </c>
    </row>
    <row r="369" spans="2:15" ht="25.5" x14ac:dyDescent="0.25">
      <c r="B369" s="1" t="s">
        <v>1137</v>
      </c>
      <c r="C369" s="1" t="str">
        <f t="shared" si="6"/>
        <v>275</v>
      </c>
      <c r="D369" s="2">
        <v>44805</v>
      </c>
      <c r="E369" s="1" t="s">
        <v>186</v>
      </c>
      <c r="G369" s="1">
        <v>29530.2</v>
      </c>
      <c r="J369" s="1">
        <v>44805</v>
      </c>
      <c r="K369" s="1">
        <v>44926</v>
      </c>
      <c r="L369" s="1" t="s">
        <v>2405</v>
      </c>
      <c r="M369" s="1" t="s">
        <v>2699</v>
      </c>
      <c r="N369" s="1">
        <v>16472</v>
      </c>
      <c r="O369" s="1" t="s">
        <v>10</v>
      </c>
    </row>
    <row r="370" spans="2:15" ht="51" x14ac:dyDescent="0.25">
      <c r="B370" s="1" t="s">
        <v>1138</v>
      </c>
      <c r="C370" s="1" t="str">
        <f t="shared" si="6"/>
        <v>276</v>
      </c>
      <c r="D370" s="2">
        <v>44813</v>
      </c>
      <c r="E370" s="1" t="s">
        <v>1598</v>
      </c>
      <c r="F370" s="1" t="s">
        <v>1804</v>
      </c>
      <c r="G370" s="1">
        <v>89670</v>
      </c>
      <c r="J370" s="1">
        <v>44713</v>
      </c>
      <c r="K370" s="1">
        <v>44834</v>
      </c>
      <c r="L370" s="1" t="s">
        <v>2406</v>
      </c>
      <c r="N370" s="1">
        <v>16969</v>
      </c>
      <c r="O370" s="1" t="s">
        <v>16</v>
      </c>
    </row>
    <row r="371" spans="2:15" ht="51" x14ac:dyDescent="0.25">
      <c r="B371" s="1" t="s">
        <v>1139</v>
      </c>
      <c r="C371" s="1" t="str">
        <f t="shared" si="6"/>
        <v>277</v>
      </c>
      <c r="D371" s="2">
        <v>44813</v>
      </c>
      <c r="E371" s="1" t="s">
        <v>1597</v>
      </c>
      <c r="F371" s="1" t="s">
        <v>1868</v>
      </c>
      <c r="G371" s="1">
        <v>252280</v>
      </c>
      <c r="J371" s="1">
        <v>44713</v>
      </c>
      <c r="K371" s="1">
        <v>44834</v>
      </c>
      <c r="L371" s="1" t="s">
        <v>2407</v>
      </c>
      <c r="N371" s="1">
        <v>16970</v>
      </c>
      <c r="O371" s="1" t="s">
        <v>16</v>
      </c>
    </row>
    <row r="372" spans="2:15" ht="51" x14ac:dyDescent="0.25">
      <c r="B372" s="1" t="s">
        <v>1140</v>
      </c>
      <c r="C372" s="1" t="str">
        <f t="shared" si="6"/>
        <v>278</v>
      </c>
      <c r="D372" s="2">
        <v>44818</v>
      </c>
      <c r="E372" s="1" t="s">
        <v>1592</v>
      </c>
      <c r="F372" s="1" t="s">
        <v>1869</v>
      </c>
      <c r="G372" s="1" t="s">
        <v>2077</v>
      </c>
      <c r="J372" s="1">
        <v>44713</v>
      </c>
      <c r="K372" s="1">
        <v>45169</v>
      </c>
      <c r="L372" s="1" t="s">
        <v>2408</v>
      </c>
      <c r="M372" s="1" t="s">
        <v>2700</v>
      </c>
      <c r="N372" s="1">
        <v>17121</v>
      </c>
      <c r="O372" s="1" t="s">
        <v>16</v>
      </c>
    </row>
    <row r="373" spans="2:15" ht="51" x14ac:dyDescent="0.25">
      <c r="B373" s="1" t="s">
        <v>1141</v>
      </c>
      <c r="C373" s="1" t="str">
        <f t="shared" si="6"/>
        <v>279</v>
      </c>
      <c r="D373" s="2">
        <v>44827</v>
      </c>
      <c r="E373" s="1" t="s">
        <v>30</v>
      </c>
      <c r="F373" s="1" t="s">
        <v>1796</v>
      </c>
      <c r="G373" s="1">
        <v>5000</v>
      </c>
      <c r="J373" s="1">
        <v>44713</v>
      </c>
      <c r="K373" s="1" t="s">
        <v>2219</v>
      </c>
      <c r="L373" s="1" t="s">
        <v>2409</v>
      </c>
      <c r="N373" s="1">
        <v>19252</v>
      </c>
      <c r="O373" s="1" t="s">
        <v>8</v>
      </c>
    </row>
    <row r="374" spans="2:15" ht="38.25" x14ac:dyDescent="0.25">
      <c r="B374" s="1" t="s">
        <v>1142</v>
      </c>
      <c r="C374" s="1" t="str">
        <f t="shared" si="6"/>
        <v>280</v>
      </c>
      <c r="D374" s="2">
        <v>44819</v>
      </c>
      <c r="E374" s="1" t="s">
        <v>1657</v>
      </c>
      <c r="L374" s="1" t="s">
        <v>2410</v>
      </c>
      <c r="N374" s="1">
        <v>17422</v>
      </c>
      <c r="O374" s="1" t="s">
        <v>8</v>
      </c>
    </row>
    <row r="375" spans="2:15" ht="38.25" x14ac:dyDescent="0.25">
      <c r="B375" s="1" t="s">
        <v>1143</v>
      </c>
      <c r="C375" s="1" t="str">
        <f t="shared" si="6"/>
        <v>281</v>
      </c>
      <c r="D375" s="2">
        <v>44818</v>
      </c>
      <c r="E375" s="1" t="s">
        <v>0</v>
      </c>
      <c r="F375" s="1" t="s">
        <v>1870</v>
      </c>
      <c r="L375" s="1" t="s">
        <v>2411</v>
      </c>
      <c r="N375" s="1">
        <v>17435</v>
      </c>
      <c r="O375" s="1" t="s">
        <v>2</v>
      </c>
    </row>
    <row r="376" spans="2:15" ht="51" x14ac:dyDescent="0.25">
      <c r="B376" s="1" t="s">
        <v>1144</v>
      </c>
      <c r="C376" s="1" t="str">
        <f t="shared" si="6"/>
        <v>282</v>
      </c>
      <c r="D376" s="2">
        <v>44809</v>
      </c>
      <c r="E376" s="1" t="s">
        <v>1658</v>
      </c>
      <c r="F376" s="1" t="s">
        <v>1871</v>
      </c>
      <c r="G376" s="1">
        <v>10000</v>
      </c>
      <c r="J376" s="1">
        <v>44809</v>
      </c>
      <c r="K376" s="1">
        <v>44926</v>
      </c>
      <c r="L376" s="1" t="s">
        <v>2412</v>
      </c>
      <c r="N376" s="1">
        <v>17459</v>
      </c>
      <c r="O376" s="1" t="s">
        <v>16</v>
      </c>
    </row>
    <row r="377" spans="2:15" ht="63.75" x14ac:dyDescent="0.25">
      <c r="B377" s="1" t="s">
        <v>1145</v>
      </c>
      <c r="C377" s="1" t="str">
        <f t="shared" si="6"/>
        <v>283</v>
      </c>
      <c r="D377" s="2">
        <v>44762</v>
      </c>
      <c r="E377" s="1" t="s">
        <v>1659</v>
      </c>
      <c r="F377" s="1" t="s">
        <v>1872</v>
      </c>
      <c r="G377" s="1">
        <v>23997.759999999998</v>
      </c>
      <c r="J377" s="1">
        <v>44762</v>
      </c>
      <c r="K377" s="1">
        <v>44890</v>
      </c>
      <c r="L377" s="1" t="s">
        <v>2413</v>
      </c>
      <c r="N377" s="1">
        <v>17722</v>
      </c>
      <c r="O377" s="1" t="s">
        <v>10</v>
      </c>
    </row>
    <row r="378" spans="2:15" ht="63.75" x14ac:dyDescent="0.25">
      <c r="B378" s="1" t="s">
        <v>1146</v>
      </c>
      <c r="C378" s="1" t="str">
        <f t="shared" si="6"/>
        <v>284</v>
      </c>
      <c r="D378" s="2">
        <v>44762</v>
      </c>
      <c r="E378" s="1" t="s">
        <v>1660</v>
      </c>
      <c r="F378" s="1" t="s">
        <v>1873</v>
      </c>
      <c r="G378" s="1">
        <v>33825</v>
      </c>
      <c r="J378" s="1">
        <v>44762</v>
      </c>
      <c r="K378" s="1">
        <v>44890</v>
      </c>
      <c r="L378" s="1" t="s">
        <v>2414</v>
      </c>
      <c r="N378" s="1">
        <v>17985</v>
      </c>
      <c r="O378" s="1" t="s">
        <v>10</v>
      </c>
    </row>
    <row r="379" spans="2:15" ht="63.75" x14ac:dyDescent="0.25">
      <c r="B379" s="1" t="s">
        <v>1147</v>
      </c>
      <c r="C379" s="1" t="str">
        <f t="shared" si="6"/>
        <v>285</v>
      </c>
      <c r="D379" s="2">
        <v>44762</v>
      </c>
      <c r="E379" s="1" t="s">
        <v>1661</v>
      </c>
      <c r="F379" s="1" t="s">
        <v>1839</v>
      </c>
      <c r="G379" s="1">
        <v>21999.98</v>
      </c>
      <c r="J379" s="1">
        <v>44762</v>
      </c>
      <c r="K379" s="1">
        <v>44890</v>
      </c>
      <c r="L379" s="1" t="s">
        <v>2415</v>
      </c>
      <c r="N379" s="1">
        <v>17723</v>
      </c>
      <c r="O379" s="1" t="s">
        <v>10</v>
      </c>
    </row>
    <row r="380" spans="2:15" ht="89.25" x14ac:dyDescent="0.25">
      <c r="B380" s="1" t="s">
        <v>1148</v>
      </c>
      <c r="C380" s="1" t="str">
        <f t="shared" si="6"/>
        <v>286</v>
      </c>
      <c r="D380" s="2">
        <v>44762</v>
      </c>
      <c r="E380" s="1" t="s">
        <v>1661</v>
      </c>
      <c r="F380" s="1" t="s">
        <v>1839</v>
      </c>
      <c r="G380" s="1">
        <v>23999.99</v>
      </c>
      <c r="J380" s="1">
        <v>44762</v>
      </c>
      <c r="K380" s="1">
        <v>44890</v>
      </c>
      <c r="L380" s="1" t="s">
        <v>2416</v>
      </c>
      <c r="N380" s="1">
        <v>17724</v>
      </c>
      <c r="O380" s="1" t="s">
        <v>10</v>
      </c>
    </row>
    <row r="381" spans="2:15" ht="63.75" x14ac:dyDescent="0.25">
      <c r="B381" s="1" t="s">
        <v>1149</v>
      </c>
      <c r="C381" s="1" t="str">
        <f t="shared" si="6"/>
        <v>287</v>
      </c>
      <c r="D381" s="2">
        <v>44762</v>
      </c>
      <c r="E381" s="1" t="s">
        <v>1660</v>
      </c>
      <c r="F381" s="1" t="s">
        <v>1873</v>
      </c>
      <c r="G381" s="1">
        <v>21894</v>
      </c>
      <c r="J381" s="1">
        <v>44762</v>
      </c>
      <c r="K381" s="1">
        <v>44890</v>
      </c>
      <c r="L381" s="1" t="s">
        <v>2417</v>
      </c>
      <c r="N381" s="1">
        <v>17984</v>
      </c>
      <c r="O381" s="1" t="s">
        <v>10</v>
      </c>
    </row>
    <row r="382" spans="2:15" ht="63.75" x14ac:dyDescent="0.25">
      <c r="B382" s="1" t="s">
        <v>1150</v>
      </c>
      <c r="C382" s="1" t="str">
        <f t="shared" si="6"/>
        <v>288</v>
      </c>
      <c r="D382" s="2">
        <v>44803</v>
      </c>
      <c r="E382" s="1" t="s">
        <v>1662</v>
      </c>
      <c r="F382" s="1" t="s">
        <v>1874</v>
      </c>
      <c r="G382" s="1">
        <v>131364</v>
      </c>
      <c r="J382" s="1">
        <v>44803</v>
      </c>
      <c r="K382" s="1">
        <v>44864</v>
      </c>
      <c r="L382" s="1" t="s">
        <v>2418</v>
      </c>
      <c r="N382" s="1">
        <v>18179</v>
      </c>
      <c r="O382" s="1" t="s">
        <v>10</v>
      </c>
    </row>
    <row r="383" spans="2:15" ht="51" x14ac:dyDescent="0.25">
      <c r="B383" s="1" t="s">
        <v>1151</v>
      </c>
      <c r="C383" s="1" t="str">
        <f t="shared" si="6"/>
        <v>289</v>
      </c>
      <c r="D383" s="2">
        <v>44832</v>
      </c>
      <c r="E383" s="1" t="s">
        <v>7</v>
      </c>
      <c r="F383" s="1" t="s">
        <v>625</v>
      </c>
      <c r="G383" s="1">
        <v>850</v>
      </c>
      <c r="J383" s="1">
        <v>44832</v>
      </c>
      <c r="K383" s="1" t="s">
        <v>2216</v>
      </c>
      <c r="L383" s="1" t="s">
        <v>2419</v>
      </c>
    </row>
    <row r="384" spans="2:15" ht="38.25" x14ac:dyDescent="0.25">
      <c r="B384" s="1" t="s">
        <v>1152</v>
      </c>
      <c r="C384" s="1" t="str">
        <f t="shared" si="6"/>
        <v>290</v>
      </c>
      <c r="D384" s="2">
        <v>44827</v>
      </c>
      <c r="E384" s="1" t="s">
        <v>1663</v>
      </c>
      <c r="F384" s="1" t="s">
        <v>1875</v>
      </c>
      <c r="G384" s="1" t="s">
        <v>2078</v>
      </c>
      <c r="J384" s="1">
        <v>44835</v>
      </c>
      <c r="K384" s="1">
        <v>44926</v>
      </c>
      <c r="L384" s="1" t="s">
        <v>2420</v>
      </c>
      <c r="N384" s="1">
        <v>18089</v>
      </c>
      <c r="O384" s="1" t="s">
        <v>3</v>
      </c>
    </row>
    <row r="385" spans="2:15" ht="38.25" x14ac:dyDescent="0.25">
      <c r="B385" s="1" t="s">
        <v>1153</v>
      </c>
      <c r="C385" s="1" t="str">
        <f t="shared" si="6"/>
        <v>291</v>
      </c>
      <c r="D385" s="2">
        <v>44827</v>
      </c>
      <c r="E385" s="1" t="s">
        <v>1664</v>
      </c>
      <c r="F385" s="1" t="s">
        <v>546</v>
      </c>
      <c r="G385" s="1" t="s">
        <v>2079</v>
      </c>
      <c r="J385" s="1">
        <v>44835</v>
      </c>
      <c r="K385" s="1">
        <v>44926</v>
      </c>
      <c r="L385" s="1" t="s">
        <v>2421</v>
      </c>
      <c r="N385" s="1">
        <v>18184</v>
      </c>
      <c r="O385" s="1" t="s">
        <v>3</v>
      </c>
    </row>
    <row r="386" spans="2:15" ht="25.5" x14ac:dyDescent="0.25">
      <c r="B386" s="1" t="s">
        <v>1154</v>
      </c>
      <c r="C386" s="1" t="str">
        <f t="shared" si="6"/>
        <v>292</v>
      </c>
      <c r="D386" s="2">
        <v>44827</v>
      </c>
      <c r="E386" s="1" t="s">
        <v>407</v>
      </c>
      <c r="F386" s="1" t="s">
        <v>531</v>
      </c>
      <c r="G386" s="1" t="s">
        <v>2080</v>
      </c>
      <c r="J386" s="1">
        <v>44835</v>
      </c>
      <c r="K386" s="1">
        <v>44926</v>
      </c>
      <c r="L386" s="1" t="s">
        <v>2422</v>
      </c>
      <c r="N386" s="1">
        <v>18669</v>
      </c>
      <c r="O386" s="1" t="s">
        <v>3</v>
      </c>
    </row>
    <row r="387" spans="2:15" ht="51" x14ac:dyDescent="0.25">
      <c r="B387" s="1" t="s">
        <v>1155</v>
      </c>
      <c r="C387" s="1" t="str">
        <f t="shared" si="6"/>
        <v>293</v>
      </c>
      <c r="D387" s="2">
        <v>44827</v>
      </c>
      <c r="E387" s="1" t="s">
        <v>1665</v>
      </c>
      <c r="F387" s="1" t="s">
        <v>542</v>
      </c>
      <c r="G387" s="1" t="s">
        <v>2081</v>
      </c>
      <c r="J387" s="1">
        <v>44835</v>
      </c>
      <c r="K387" s="1">
        <v>44926</v>
      </c>
      <c r="L387" s="1" t="s">
        <v>2423</v>
      </c>
      <c r="N387" s="1">
        <v>18418</v>
      </c>
      <c r="O387" s="1" t="s">
        <v>3</v>
      </c>
    </row>
    <row r="388" spans="2:15" ht="38.25" x14ac:dyDescent="0.25">
      <c r="B388" s="1" t="s">
        <v>1156</v>
      </c>
      <c r="C388" s="1" t="str">
        <f t="shared" si="6"/>
        <v>294</v>
      </c>
      <c r="D388" s="2">
        <v>44827</v>
      </c>
      <c r="E388" s="1" t="s">
        <v>409</v>
      </c>
      <c r="F388" s="1" t="s">
        <v>534</v>
      </c>
      <c r="G388" s="1" t="s">
        <v>2082</v>
      </c>
      <c r="J388" s="1">
        <v>44835</v>
      </c>
      <c r="K388" s="1">
        <v>44926</v>
      </c>
      <c r="L388" s="1" t="s">
        <v>2424</v>
      </c>
      <c r="N388" s="1">
        <v>19723</v>
      </c>
      <c r="O388" s="1" t="s">
        <v>3</v>
      </c>
    </row>
    <row r="389" spans="2:15" ht="25.5" x14ac:dyDescent="0.25">
      <c r="B389" s="1" t="s">
        <v>1157</v>
      </c>
      <c r="C389" s="1" t="str">
        <f t="shared" si="6"/>
        <v>295</v>
      </c>
      <c r="D389" s="2">
        <v>44838</v>
      </c>
      <c r="E389" s="1" t="s">
        <v>1666</v>
      </c>
      <c r="F389" s="1" t="s">
        <v>1876</v>
      </c>
      <c r="G389" s="1">
        <v>8856</v>
      </c>
      <c r="J389" s="1">
        <v>44838</v>
      </c>
      <c r="K389" s="1">
        <v>44895</v>
      </c>
      <c r="L389" s="1" t="s">
        <v>2425</v>
      </c>
      <c r="N389" s="1">
        <v>18264</v>
      </c>
      <c r="O389" s="1" t="s">
        <v>32</v>
      </c>
    </row>
    <row r="390" spans="2:15" ht="51" x14ac:dyDescent="0.25">
      <c r="B390" s="1" t="s">
        <v>1158</v>
      </c>
      <c r="C390" s="1" t="str">
        <f t="shared" si="6"/>
        <v>296</v>
      </c>
      <c r="D390" s="2">
        <v>44838</v>
      </c>
      <c r="E390" s="1" t="s">
        <v>1667</v>
      </c>
      <c r="F390" s="1" t="s">
        <v>551</v>
      </c>
      <c r="G390" s="1">
        <v>2400</v>
      </c>
      <c r="J390" s="1">
        <v>44838</v>
      </c>
      <c r="K390" s="1">
        <v>44854</v>
      </c>
      <c r="L390" s="1" t="s">
        <v>2426</v>
      </c>
      <c r="N390" s="1">
        <v>18254</v>
      </c>
      <c r="O390" s="1" t="s">
        <v>8</v>
      </c>
    </row>
    <row r="391" spans="2:15" ht="51" x14ac:dyDescent="0.25">
      <c r="B391" s="1" t="s">
        <v>1159</v>
      </c>
      <c r="C391" s="1" t="str">
        <f t="shared" si="6"/>
        <v>297</v>
      </c>
      <c r="D391" s="2">
        <v>44838</v>
      </c>
      <c r="E391" s="1" t="s">
        <v>1667</v>
      </c>
      <c r="F391" s="1" t="s">
        <v>551</v>
      </c>
      <c r="G391" s="1">
        <v>850</v>
      </c>
      <c r="J391" s="1">
        <v>44838</v>
      </c>
      <c r="K391" s="1">
        <v>44849</v>
      </c>
      <c r="L391" s="1" t="s">
        <v>2427</v>
      </c>
      <c r="N391" s="1">
        <v>20049</v>
      </c>
      <c r="O391" s="1" t="s">
        <v>8</v>
      </c>
    </row>
    <row r="392" spans="2:15" ht="76.5" x14ac:dyDescent="0.25">
      <c r="B392" s="1" t="s">
        <v>1160</v>
      </c>
      <c r="C392" s="1" t="str">
        <f t="shared" si="6"/>
        <v>298</v>
      </c>
      <c r="D392" s="2">
        <v>44844</v>
      </c>
      <c r="E392" s="1" t="s">
        <v>1668</v>
      </c>
      <c r="G392" s="1">
        <v>2583000</v>
      </c>
      <c r="J392" s="1">
        <v>44844</v>
      </c>
      <c r="K392" s="1">
        <v>44935</v>
      </c>
      <c r="L392" s="1" t="s">
        <v>2428</v>
      </c>
      <c r="N392" s="1">
        <v>22964</v>
      </c>
      <c r="O392" s="1" t="s">
        <v>10</v>
      </c>
    </row>
    <row r="393" spans="2:15" ht="178.5" x14ac:dyDescent="0.25">
      <c r="B393" s="1" t="s">
        <v>1161</v>
      </c>
      <c r="C393" s="1" t="str">
        <f t="shared" si="6"/>
        <v>299</v>
      </c>
      <c r="D393" s="2">
        <v>44816</v>
      </c>
      <c r="E393" s="1" t="s">
        <v>41</v>
      </c>
      <c r="F393" s="1" t="s">
        <v>1877</v>
      </c>
      <c r="G393" s="1">
        <v>145155</v>
      </c>
      <c r="J393" s="1" t="s">
        <v>2181</v>
      </c>
      <c r="K393" s="1" t="s">
        <v>2220</v>
      </c>
      <c r="L393" s="1" t="s">
        <v>2429</v>
      </c>
      <c r="M393" s="1" t="s">
        <v>2701</v>
      </c>
      <c r="N393" s="1">
        <v>18205</v>
      </c>
      <c r="O393" s="1" t="s">
        <v>3</v>
      </c>
    </row>
    <row r="394" spans="2:15" ht="25.5" x14ac:dyDescent="0.25">
      <c r="B394" s="1" t="s">
        <v>1162</v>
      </c>
      <c r="C394" s="1" t="str">
        <f t="shared" si="6"/>
        <v>300</v>
      </c>
      <c r="D394" s="2">
        <v>44827</v>
      </c>
      <c r="E394" s="1" t="s">
        <v>407</v>
      </c>
      <c r="F394" s="1" t="s">
        <v>531</v>
      </c>
      <c r="G394" s="1" t="s">
        <v>2083</v>
      </c>
      <c r="J394" s="1">
        <v>44835</v>
      </c>
      <c r="K394" s="1">
        <v>44926</v>
      </c>
      <c r="L394" s="1" t="s">
        <v>2430</v>
      </c>
      <c r="N394" s="1">
        <v>19287</v>
      </c>
      <c r="O394" s="1" t="s">
        <v>3</v>
      </c>
    </row>
    <row r="395" spans="2:15" ht="51" x14ac:dyDescent="0.25">
      <c r="B395" s="1" t="s">
        <v>1163</v>
      </c>
      <c r="C395" s="1" t="str">
        <f t="shared" si="6"/>
        <v>301</v>
      </c>
      <c r="D395" s="2">
        <v>44804</v>
      </c>
      <c r="E395" s="1" t="s">
        <v>186</v>
      </c>
      <c r="G395" s="1">
        <v>638200</v>
      </c>
      <c r="J395" s="1">
        <v>44713</v>
      </c>
      <c r="K395" s="1">
        <v>44834</v>
      </c>
      <c r="L395" s="1" t="s">
        <v>2431</v>
      </c>
      <c r="N395" s="1">
        <v>18349</v>
      </c>
      <c r="O395" s="1" t="s">
        <v>16</v>
      </c>
    </row>
    <row r="396" spans="2:15" ht="51" x14ac:dyDescent="0.25">
      <c r="B396" s="1" t="s">
        <v>1164</v>
      </c>
      <c r="C396" s="1" t="str">
        <f t="shared" si="6"/>
        <v>302</v>
      </c>
      <c r="D396" s="2">
        <v>44845</v>
      </c>
      <c r="E396" s="1" t="s">
        <v>116</v>
      </c>
      <c r="F396" s="1" t="s">
        <v>1878</v>
      </c>
      <c r="G396" s="1">
        <v>550</v>
      </c>
      <c r="J396" s="1">
        <v>44845</v>
      </c>
      <c r="K396" s="1" t="s">
        <v>2217</v>
      </c>
      <c r="L396" s="1" t="s">
        <v>2432</v>
      </c>
      <c r="N396" s="1">
        <v>19196</v>
      </c>
      <c r="O396" s="1" t="s">
        <v>8</v>
      </c>
    </row>
    <row r="397" spans="2:15" ht="38.25" x14ac:dyDescent="0.25">
      <c r="B397" s="1" t="s">
        <v>1165</v>
      </c>
      <c r="C397" s="1" t="str">
        <f t="shared" si="6"/>
        <v>303</v>
      </c>
      <c r="D397" s="2">
        <v>44844</v>
      </c>
      <c r="E397" s="1" t="s">
        <v>23</v>
      </c>
      <c r="F397" s="1" t="s">
        <v>546</v>
      </c>
      <c r="G397" s="1">
        <v>1139.3499999999999</v>
      </c>
      <c r="L397" s="1" t="s">
        <v>2433</v>
      </c>
      <c r="N397" s="1">
        <v>19214</v>
      </c>
      <c r="O397" s="1" t="s">
        <v>3</v>
      </c>
    </row>
    <row r="398" spans="2:15" ht="38.25" x14ac:dyDescent="0.25">
      <c r="B398" s="1" t="s">
        <v>1166</v>
      </c>
      <c r="C398" s="1" t="str">
        <f t="shared" si="6"/>
        <v>304</v>
      </c>
      <c r="D398" s="2">
        <v>44846</v>
      </c>
      <c r="E398" s="1" t="s">
        <v>146</v>
      </c>
      <c r="F398" s="1" t="s">
        <v>1879</v>
      </c>
      <c r="G398" s="1">
        <v>60000</v>
      </c>
      <c r="K398" s="1">
        <v>44804</v>
      </c>
      <c r="L398" s="1" t="s">
        <v>2434</v>
      </c>
      <c r="N398" s="1">
        <v>18562</v>
      </c>
      <c r="O398" s="1" t="s">
        <v>16</v>
      </c>
    </row>
    <row r="399" spans="2:15" ht="25.5" x14ac:dyDescent="0.25">
      <c r="B399" s="1" t="s">
        <v>1167</v>
      </c>
      <c r="C399" s="1" t="str">
        <f t="shared" si="6"/>
        <v>305</v>
      </c>
      <c r="D399" s="2">
        <v>44846</v>
      </c>
      <c r="E399" s="1" t="s">
        <v>146</v>
      </c>
      <c r="F399" s="1" t="s">
        <v>1879</v>
      </c>
      <c r="G399" s="1">
        <v>57000</v>
      </c>
      <c r="K399" s="1">
        <v>44804</v>
      </c>
      <c r="L399" s="1" t="s">
        <v>2435</v>
      </c>
      <c r="N399" s="1">
        <v>18563</v>
      </c>
      <c r="O399" s="1" t="s">
        <v>16</v>
      </c>
    </row>
    <row r="400" spans="2:15" ht="38.25" x14ac:dyDescent="0.25">
      <c r="B400" s="1" t="s">
        <v>1168</v>
      </c>
      <c r="C400" s="1" t="str">
        <f t="shared" si="6"/>
        <v>306</v>
      </c>
      <c r="D400" s="2">
        <v>44846</v>
      </c>
      <c r="E400" s="1" t="s">
        <v>146</v>
      </c>
      <c r="F400" s="1" t="s">
        <v>1879</v>
      </c>
      <c r="G400" s="1">
        <v>54397</v>
      </c>
      <c r="K400" s="1">
        <v>44804</v>
      </c>
      <c r="L400" s="1" t="s">
        <v>2436</v>
      </c>
      <c r="N400" s="1">
        <v>18564</v>
      </c>
      <c r="O400" s="1" t="s">
        <v>16</v>
      </c>
    </row>
    <row r="401" spans="2:15" ht="38.25" x14ac:dyDescent="0.25">
      <c r="B401" s="1" t="s">
        <v>1169</v>
      </c>
      <c r="C401" s="1" t="str">
        <f t="shared" si="6"/>
        <v>307</v>
      </c>
      <c r="D401" s="2">
        <v>44846</v>
      </c>
      <c r="E401" s="1" t="s">
        <v>146</v>
      </c>
      <c r="F401" s="1" t="s">
        <v>1879</v>
      </c>
      <c r="G401" s="1">
        <v>56986</v>
      </c>
      <c r="K401" s="1">
        <v>44804</v>
      </c>
      <c r="L401" s="1" t="s">
        <v>2437</v>
      </c>
      <c r="N401" s="1">
        <v>18565</v>
      </c>
      <c r="O401" s="1" t="s">
        <v>16</v>
      </c>
    </row>
    <row r="402" spans="2:15" ht="38.25" x14ac:dyDescent="0.25">
      <c r="B402" s="1" t="s">
        <v>1170</v>
      </c>
      <c r="C402" s="1" t="str">
        <f t="shared" si="6"/>
        <v>308</v>
      </c>
      <c r="D402" s="2">
        <v>44846</v>
      </c>
      <c r="E402" s="1" t="s">
        <v>146</v>
      </c>
      <c r="F402" s="1" t="s">
        <v>1879</v>
      </c>
      <c r="G402" s="1">
        <v>57891</v>
      </c>
      <c r="K402" s="1">
        <v>44804</v>
      </c>
      <c r="L402" s="1" t="s">
        <v>2438</v>
      </c>
      <c r="N402" s="1">
        <v>18566</v>
      </c>
      <c r="O402" s="1" t="s">
        <v>16</v>
      </c>
    </row>
    <row r="403" spans="2:15" ht="38.25" x14ac:dyDescent="0.25">
      <c r="B403" s="1" t="s">
        <v>1171</v>
      </c>
      <c r="C403" s="1" t="str">
        <f t="shared" si="6"/>
        <v>309</v>
      </c>
      <c r="D403" s="2">
        <v>44826</v>
      </c>
      <c r="E403" s="1" t="s">
        <v>39</v>
      </c>
      <c r="F403" s="1" t="s">
        <v>1880</v>
      </c>
      <c r="G403" s="1">
        <v>37723.370000000003</v>
      </c>
      <c r="K403" s="1">
        <v>45291</v>
      </c>
      <c r="L403" s="1" t="s">
        <v>2439</v>
      </c>
      <c r="N403" s="1">
        <v>18608</v>
      </c>
      <c r="O403" s="1" t="s">
        <v>38</v>
      </c>
    </row>
    <row r="404" spans="2:15" ht="38.25" x14ac:dyDescent="0.25">
      <c r="B404" s="1" t="s">
        <v>1172</v>
      </c>
      <c r="C404" s="1" t="str">
        <f t="shared" si="6"/>
        <v>310</v>
      </c>
      <c r="D404" s="2">
        <v>44859</v>
      </c>
      <c r="E404" s="1" t="s">
        <v>1662</v>
      </c>
      <c r="F404" s="1" t="s">
        <v>1874</v>
      </c>
      <c r="G404" s="1">
        <v>211547</v>
      </c>
      <c r="J404" s="1">
        <v>44859</v>
      </c>
      <c r="K404" s="1">
        <v>44890</v>
      </c>
      <c r="L404" s="1" t="s">
        <v>2440</v>
      </c>
      <c r="N404" s="1">
        <v>22335</v>
      </c>
      <c r="O404" s="1" t="s">
        <v>10</v>
      </c>
    </row>
    <row r="405" spans="2:15" ht="51" x14ac:dyDescent="0.25">
      <c r="B405" s="1" t="s">
        <v>1173</v>
      </c>
      <c r="C405" s="1" t="str">
        <f t="shared" si="6"/>
        <v>311</v>
      </c>
      <c r="D405" s="2">
        <v>44839</v>
      </c>
      <c r="E405" s="1" t="s">
        <v>1592</v>
      </c>
      <c r="F405" s="1" t="s">
        <v>1869</v>
      </c>
      <c r="G405" s="1" t="s">
        <v>2084</v>
      </c>
      <c r="J405" s="1">
        <v>44713</v>
      </c>
      <c r="K405" s="1">
        <v>45169</v>
      </c>
      <c r="L405" s="1" t="s">
        <v>2441</v>
      </c>
      <c r="M405" s="1" t="s">
        <v>2702</v>
      </c>
      <c r="N405" s="1">
        <v>19062</v>
      </c>
      <c r="O405" s="1" t="s">
        <v>16</v>
      </c>
    </row>
    <row r="406" spans="2:15" ht="38.25" x14ac:dyDescent="0.25">
      <c r="B406" s="1" t="s">
        <v>1174</v>
      </c>
      <c r="C406" s="1" t="str">
        <f t="shared" si="6"/>
        <v>312</v>
      </c>
      <c r="D406" s="2">
        <v>44859</v>
      </c>
      <c r="E406" s="1" t="s">
        <v>23</v>
      </c>
      <c r="F406" s="1" t="s">
        <v>546</v>
      </c>
      <c r="G406" s="1">
        <v>2017.41</v>
      </c>
      <c r="L406" s="1" t="s">
        <v>2433</v>
      </c>
      <c r="N406" s="1">
        <v>19250</v>
      </c>
      <c r="O406" s="1" t="s">
        <v>3</v>
      </c>
    </row>
    <row r="407" spans="2:15" ht="63.75" x14ac:dyDescent="0.25">
      <c r="B407" s="1" t="s">
        <v>1175</v>
      </c>
      <c r="C407" s="1" t="str">
        <f t="shared" si="6"/>
        <v>313</v>
      </c>
      <c r="D407" s="2">
        <v>44887</v>
      </c>
      <c r="E407" s="1" t="s">
        <v>35</v>
      </c>
      <c r="F407" s="1" t="s">
        <v>1881</v>
      </c>
      <c r="G407" s="1">
        <v>13047757.68</v>
      </c>
      <c r="L407" s="1" t="s">
        <v>2442</v>
      </c>
      <c r="N407" s="1">
        <v>21499</v>
      </c>
    </row>
    <row r="408" spans="2:15" ht="63.75" x14ac:dyDescent="0.25">
      <c r="B408" s="1" t="s">
        <v>1176</v>
      </c>
      <c r="C408" s="1" t="str">
        <f t="shared" si="6"/>
        <v>314</v>
      </c>
      <c r="D408" s="2">
        <v>44839</v>
      </c>
      <c r="E408" s="1" t="s">
        <v>1592</v>
      </c>
      <c r="F408" s="1" t="s">
        <v>1869</v>
      </c>
      <c r="G408" s="1" t="s">
        <v>2085</v>
      </c>
      <c r="J408" s="1">
        <v>44713</v>
      </c>
      <c r="K408" s="1">
        <v>45169</v>
      </c>
      <c r="L408" s="1" t="s">
        <v>2443</v>
      </c>
      <c r="M408" s="1" t="s">
        <v>2702</v>
      </c>
      <c r="N408" s="1">
        <v>19364</v>
      </c>
      <c r="O408" s="1" t="s">
        <v>16</v>
      </c>
    </row>
    <row r="409" spans="2:15" ht="38.25" x14ac:dyDescent="0.25">
      <c r="B409" s="1" t="s">
        <v>1177</v>
      </c>
      <c r="C409" s="1" t="str">
        <f t="shared" si="6"/>
        <v>315</v>
      </c>
      <c r="D409" s="2">
        <v>44842</v>
      </c>
      <c r="E409" s="1" t="s">
        <v>1597</v>
      </c>
      <c r="F409" s="1" t="s">
        <v>1868</v>
      </c>
      <c r="G409" s="1">
        <v>69440</v>
      </c>
      <c r="J409" s="1">
        <v>44835</v>
      </c>
      <c r="K409" s="1">
        <v>44865</v>
      </c>
      <c r="L409" s="1" t="s">
        <v>2444</v>
      </c>
      <c r="N409" s="1">
        <v>19680</v>
      </c>
      <c r="O409" s="1" t="s">
        <v>16</v>
      </c>
    </row>
    <row r="410" spans="2:15" ht="38.25" x14ac:dyDescent="0.25">
      <c r="B410" s="1" t="s">
        <v>1178</v>
      </c>
      <c r="C410" s="1" t="str">
        <f t="shared" si="6"/>
        <v>316</v>
      </c>
      <c r="D410" s="2">
        <v>44862</v>
      </c>
      <c r="E410" s="1" t="s">
        <v>1598</v>
      </c>
      <c r="F410" s="1" t="s">
        <v>1804</v>
      </c>
      <c r="G410" s="1">
        <v>23870</v>
      </c>
      <c r="J410" s="1">
        <v>44835</v>
      </c>
      <c r="K410" s="1">
        <v>44865</v>
      </c>
      <c r="L410" s="1" t="s">
        <v>2445</v>
      </c>
      <c r="N410" s="1">
        <v>19679</v>
      </c>
      <c r="O410" s="1" t="s">
        <v>16</v>
      </c>
    </row>
    <row r="411" spans="2:15" ht="38.25" x14ac:dyDescent="0.25">
      <c r="B411" s="1" t="s">
        <v>1179</v>
      </c>
      <c r="C411" s="1" t="str">
        <f t="shared" si="6"/>
        <v>317</v>
      </c>
      <c r="D411" s="2">
        <v>44862</v>
      </c>
      <c r="E411" s="1" t="s">
        <v>186</v>
      </c>
      <c r="G411" s="1">
        <v>173600</v>
      </c>
      <c r="J411" s="1">
        <v>44835</v>
      </c>
      <c r="K411" s="1">
        <v>44865</v>
      </c>
      <c r="L411" s="1" t="s">
        <v>2446</v>
      </c>
      <c r="N411" s="1">
        <v>19488</v>
      </c>
      <c r="O411" s="1" t="s">
        <v>16</v>
      </c>
    </row>
    <row r="412" spans="2:15" ht="38.25" x14ac:dyDescent="0.25">
      <c r="B412" s="1" t="s">
        <v>1180</v>
      </c>
      <c r="C412" s="1" t="str">
        <f t="shared" si="6"/>
        <v>318</v>
      </c>
      <c r="D412" s="2">
        <v>44851</v>
      </c>
      <c r="E412" s="1" t="s">
        <v>445</v>
      </c>
      <c r="G412" s="1">
        <v>100000</v>
      </c>
      <c r="K412" s="1">
        <v>44926</v>
      </c>
      <c r="L412" s="1" t="s">
        <v>2447</v>
      </c>
      <c r="M412" s="1" t="s">
        <v>2703</v>
      </c>
      <c r="N412" s="1">
        <v>19481</v>
      </c>
      <c r="O412" s="1" t="s">
        <v>10</v>
      </c>
    </row>
    <row r="413" spans="2:15" ht="25.5" x14ac:dyDescent="0.25">
      <c r="B413" s="1" t="s">
        <v>1181</v>
      </c>
      <c r="C413" s="1" t="str">
        <f t="shared" si="6"/>
        <v>319</v>
      </c>
      <c r="D413" s="2">
        <v>44856</v>
      </c>
      <c r="E413" s="1" t="s">
        <v>1669</v>
      </c>
      <c r="G413" s="1" t="s">
        <v>2086</v>
      </c>
      <c r="L413" s="1" t="s">
        <v>2448</v>
      </c>
      <c r="N413" s="1">
        <v>19691</v>
      </c>
      <c r="O413" s="1" t="s">
        <v>3</v>
      </c>
    </row>
    <row r="414" spans="2:15" ht="38.25" x14ac:dyDescent="0.25">
      <c r="B414" s="1" t="s">
        <v>1182</v>
      </c>
      <c r="C414" s="1" t="str">
        <f t="shared" si="6"/>
        <v>320</v>
      </c>
      <c r="D414" s="2">
        <v>44862</v>
      </c>
      <c r="E414" s="1" t="s">
        <v>445</v>
      </c>
      <c r="G414" s="1">
        <v>333374</v>
      </c>
      <c r="K414" s="1">
        <v>44926</v>
      </c>
      <c r="L414" s="1" t="s">
        <v>2449</v>
      </c>
      <c r="N414" s="1">
        <v>19738</v>
      </c>
      <c r="O414" s="1" t="s">
        <v>10</v>
      </c>
    </row>
    <row r="415" spans="2:15" ht="38.25" x14ac:dyDescent="0.25">
      <c r="B415" s="1" t="s">
        <v>1183</v>
      </c>
      <c r="C415" s="1" t="str">
        <f t="shared" si="6"/>
        <v>321</v>
      </c>
      <c r="D415" s="2">
        <v>44869</v>
      </c>
      <c r="E415" s="1" t="s">
        <v>23</v>
      </c>
      <c r="F415" s="1" t="s">
        <v>546</v>
      </c>
      <c r="G415" s="1">
        <v>3442.02</v>
      </c>
      <c r="L415" s="1" t="s">
        <v>2433</v>
      </c>
      <c r="N415" s="1">
        <v>20279</v>
      </c>
      <c r="O415" s="1" t="s">
        <v>3</v>
      </c>
    </row>
    <row r="416" spans="2:15" ht="38.25" x14ac:dyDescent="0.25">
      <c r="B416" s="1" t="s">
        <v>1371</v>
      </c>
      <c r="C416" s="1">
        <f t="shared" si="6"/>
        <v>1</v>
      </c>
      <c r="D416" s="9">
        <v>45036</v>
      </c>
      <c r="E416" s="1" t="s">
        <v>1736</v>
      </c>
      <c r="F416" s="1" t="s">
        <v>1963</v>
      </c>
      <c r="L416" s="1" t="s">
        <v>2594</v>
      </c>
      <c r="N416" s="1">
        <v>6549</v>
      </c>
      <c r="O416" s="1" t="s">
        <v>945</v>
      </c>
    </row>
    <row r="417" spans="2:15" ht="38.25" x14ac:dyDescent="0.25">
      <c r="B417" s="1" t="s">
        <v>1185</v>
      </c>
      <c r="C417" s="1">
        <f t="shared" si="6"/>
        <v>1</v>
      </c>
      <c r="D417" s="2">
        <v>44851</v>
      </c>
      <c r="E417" s="1" t="s">
        <v>1670</v>
      </c>
      <c r="F417" s="1" t="s">
        <v>551</v>
      </c>
      <c r="K417" s="1">
        <v>44870</v>
      </c>
      <c r="L417" s="1" t="s">
        <v>2450</v>
      </c>
      <c r="N417" s="1">
        <v>20050</v>
      </c>
      <c r="O417" s="1" t="s">
        <v>8</v>
      </c>
    </row>
    <row r="418" spans="2:15" ht="38.25" x14ac:dyDescent="0.25">
      <c r="B418" s="1" t="s">
        <v>1186</v>
      </c>
      <c r="C418" s="1" t="str">
        <f t="shared" si="6"/>
        <v>324</v>
      </c>
      <c r="D418" s="2">
        <v>44851</v>
      </c>
      <c r="E418" s="1" t="s">
        <v>1670</v>
      </c>
      <c r="F418" s="1" t="s">
        <v>551</v>
      </c>
      <c r="K418" s="1">
        <v>44870</v>
      </c>
      <c r="L418" s="1" t="s">
        <v>2451</v>
      </c>
      <c r="N418" s="1">
        <v>20049</v>
      </c>
      <c r="O418" s="1" t="s">
        <v>8</v>
      </c>
    </row>
    <row r="419" spans="2:15" ht="38.25" x14ac:dyDescent="0.25">
      <c r="B419" s="1" t="s">
        <v>1187</v>
      </c>
      <c r="C419" s="1" t="str">
        <f t="shared" si="6"/>
        <v>325</v>
      </c>
      <c r="D419" s="2">
        <v>44835</v>
      </c>
      <c r="E419" s="1" t="s">
        <v>183</v>
      </c>
      <c r="F419" s="1" t="s">
        <v>539</v>
      </c>
      <c r="G419" s="1" t="s">
        <v>2087</v>
      </c>
      <c r="L419" s="1" t="s">
        <v>2452</v>
      </c>
      <c r="N419" s="1">
        <v>20147</v>
      </c>
      <c r="O419" s="1" t="s">
        <v>3</v>
      </c>
    </row>
    <row r="420" spans="2:15" ht="25.5" x14ac:dyDescent="0.25">
      <c r="B420" s="1" t="s">
        <v>1188</v>
      </c>
      <c r="C420" s="1" t="str">
        <f t="shared" si="6"/>
        <v>326</v>
      </c>
      <c r="D420" s="2">
        <v>44873</v>
      </c>
      <c r="E420" s="1" t="s">
        <v>7</v>
      </c>
      <c r="F420" s="1" t="s">
        <v>1818</v>
      </c>
      <c r="G420" s="1">
        <v>2149</v>
      </c>
      <c r="K420" s="1">
        <v>44907</v>
      </c>
      <c r="L420" s="1" t="s">
        <v>2453</v>
      </c>
      <c r="N420" s="1">
        <v>20999</v>
      </c>
      <c r="O420" s="1" t="s">
        <v>8</v>
      </c>
    </row>
    <row r="421" spans="2:15" ht="25.5" x14ac:dyDescent="0.25">
      <c r="B421" s="1" t="s">
        <v>1189</v>
      </c>
      <c r="C421" s="1" t="str">
        <f t="shared" si="6"/>
        <v>327</v>
      </c>
      <c r="D421" s="2">
        <v>44848</v>
      </c>
      <c r="E421" s="1" t="s">
        <v>457</v>
      </c>
      <c r="F421" s="1" t="s">
        <v>1882</v>
      </c>
      <c r="G421" s="1">
        <v>4435.84</v>
      </c>
      <c r="L421" s="1" t="s">
        <v>2454</v>
      </c>
      <c r="N421" s="1">
        <v>20326</v>
      </c>
      <c r="O421" s="1" t="s">
        <v>10</v>
      </c>
    </row>
    <row r="422" spans="2:15" ht="38.25" x14ac:dyDescent="0.25">
      <c r="B422" s="1" t="s">
        <v>1190</v>
      </c>
      <c r="C422" s="1" t="str">
        <f t="shared" si="6"/>
        <v>328</v>
      </c>
      <c r="D422" s="2">
        <v>44882</v>
      </c>
      <c r="E422" s="1" t="s">
        <v>23</v>
      </c>
      <c r="F422" s="1" t="s">
        <v>546</v>
      </c>
      <c r="G422" s="1">
        <v>1505.96</v>
      </c>
      <c r="L422" s="1" t="s">
        <v>2433</v>
      </c>
      <c r="N422" s="1">
        <v>20894</v>
      </c>
      <c r="O422" s="1" t="s">
        <v>3</v>
      </c>
    </row>
    <row r="423" spans="2:15" ht="38.25" x14ac:dyDescent="0.25">
      <c r="B423" s="1" t="s">
        <v>1191</v>
      </c>
      <c r="C423" s="1" t="str">
        <f t="shared" ref="C423:C486" si="7">IFERROR(IF(B423="1/2024",1,IF(MID(B423,FIND("/",B423)+1,4)=MID(B422,FIND("/",B422)+1,4),MID(B423,1,FIND("/",B423)-1),1)),"")</f>
        <v>329</v>
      </c>
      <c r="D423" s="2">
        <v>44887</v>
      </c>
      <c r="E423" s="1" t="s">
        <v>1671</v>
      </c>
      <c r="F423" s="1" t="s">
        <v>1883</v>
      </c>
      <c r="G423" s="1">
        <v>513648</v>
      </c>
      <c r="J423" s="1">
        <v>44887</v>
      </c>
      <c r="K423" s="1">
        <v>45006</v>
      </c>
      <c r="L423" s="1" t="s">
        <v>2455</v>
      </c>
      <c r="N423" s="1">
        <v>21730</v>
      </c>
      <c r="O423" s="1" t="s">
        <v>10</v>
      </c>
    </row>
    <row r="424" spans="2:15" ht="51" x14ac:dyDescent="0.25">
      <c r="B424" s="1" t="s">
        <v>1192</v>
      </c>
      <c r="C424" s="1" t="str">
        <f t="shared" si="7"/>
        <v>330</v>
      </c>
      <c r="D424" s="2">
        <v>44883</v>
      </c>
      <c r="E424" s="1" t="s">
        <v>1672</v>
      </c>
      <c r="F424" s="1" t="s">
        <v>1884</v>
      </c>
      <c r="G424" s="1">
        <v>136899</v>
      </c>
      <c r="J424" s="1">
        <v>44883</v>
      </c>
      <c r="K424" s="1">
        <v>44913</v>
      </c>
      <c r="L424" s="1" t="s">
        <v>2456</v>
      </c>
      <c r="N424" s="1">
        <v>22562</v>
      </c>
      <c r="O424" s="1" t="s">
        <v>10</v>
      </c>
    </row>
    <row r="425" spans="2:15" ht="25.5" x14ac:dyDescent="0.25">
      <c r="B425" s="1" t="s">
        <v>1193</v>
      </c>
      <c r="C425" s="1" t="str">
        <f t="shared" si="7"/>
        <v>331</v>
      </c>
      <c r="D425" s="2">
        <v>44882</v>
      </c>
      <c r="E425" s="1" t="s">
        <v>1673</v>
      </c>
      <c r="F425" s="1" t="s">
        <v>1885</v>
      </c>
      <c r="K425" s="1">
        <v>44926</v>
      </c>
      <c r="L425" s="1" t="s">
        <v>2457</v>
      </c>
      <c r="N425" s="1">
        <v>22022</v>
      </c>
      <c r="O425" s="1" t="s">
        <v>3</v>
      </c>
    </row>
    <row r="426" spans="2:15" ht="38.25" x14ac:dyDescent="0.25">
      <c r="B426" s="1" t="s">
        <v>1194</v>
      </c>
      <c r="C426" s="1" t="str">
        <f t="shared" si="7"/>
        <v>332</v>
      </c>
      <c r="D426" s="2">
        <v>44882</v>
      </c>
      <c r="E426" s="1" t="s">
        <v>0</v>
      </c>
      <c r="F426" s="1" t="s">
        <v>1870</v>
      </c>
      <c r="L426" s="1" t="s">
        <v>2458</v>
      </c>
      <c r="N426" s="1">
        <v>21109</v>
      </c>
      <c r="O426" s="1" t="s">
        <v>2</v>
      </c>
    </row>
    <row r="427" spans="2:15" ht="38.25" x14ac:dyDescent="0.25">
      <c r="B427" s="1" t="s">
        <v>1195</v>
      </c>
      <c r="C427" s="1" t="str">
        <f t="shared" si="7"/>
        <v>333</v>
      </c>
      <c r="D427" s="2">
        <v>44888</v>
      </c>
      <c r="E427" s="1" t="s">
        <v>186</v>
      </c>
      <c r="G427" s="1">
        <v>168000</v>
      </c>
      <c r="J427" s="1">
        <v>44835</v>
      </c>
      <c r="K427" s="1">
        <v>44895</v>
      </c>
      <c r="L427" s="1" t="s">
        <v>2459</v>
      </c>
      <c r="N427" s="1">
        <v>21204</v>
      </c>
      <c r="O427" s="1" t="s">
        <v>16</v>
      </c>
    </row>
    <row r="428" spans="2:15" ht="38.25" x14ac:dyDescent="0.25">
      <c r="B428" s="1" t="s">
        <v>1196</v>
      </c>
      <c r="C428" s="1" t="str">
        <f t="shared" si="7"/>
        <v>334</v>
      </c>
      <c r="D428" s="2">
        <v>44895</v>
      </c>
      <c r="E428" s="1" t="s">
        <v>1597</v>
      </c>
      <c r="F428" s="1" t="s">
        <v>1868</v>
      </c>
      <c r="G428" s="1">
        <v>67200</v>
      </c>
      <c r="J428" s="1">
        <v>44866</v>
      </c>
      <c r="K428" s="1">
        <v>44895</v>
      </c>
      <c r="L428" s="1" t="s">
        <v>2444</v>
      </c>
      <c r="N428" s="1">
        <v>21660</v>
      </c>
      <c r="O428" s="1" t="s">
        <v>16</v>
      </c>
    </row>
    <row r="429" spans="2:15" ht="38.25" x14ac:dyDescent="0.25">
      <c r="B429" s="1" t="s">
        <v>1197</v>
      </c>
      <c r="C429" s="1" t="str">
        <f t="shared" si="7"/>
        <v>335</v>
      </c>
      <c r="D429" s="2">
        <v>44895</v>
      </c>
      <c r="E429" s="1" t="s">
        <v>1598</v>
      </c>
      <c r="F429" s="1" t="s">
        <v>1804</v>
      </c>
      <c r="G429" s="1">
        <v>23100</v>
      </c>
      <c r="J429" s="1">
        <v>44866</v>
      </c>
      <c r="K429" s="1">
        <v>44895</v>
      </c>
      <c r="L429" s="1" t="s">
        <v>2445</v>
      </c>
      <c r="N429" s="1">
        <v>21659</v>
      </c>
      <c r="O429" s="1" t="s">
        <v>16</v>
      </c>
    </row>
    <row r="430" spans="2:15" ht="38.25" x14ac:dyDescent="0.25">
      <c r="B430" s="1" t="s">
        <v>1198</v>
      </c>
      <c r="C430" s="1" t="str">
        <f t="shared" si="7"/>
        <v>336</v>
      </c>
      <c r="D430" s="2">
        <v>44894</v>
      </c>
      <c r="E430" s="1" t="s">
        <v>23</v>
      </c>
      <c r="F430" s="1" t="s">
        <v>546</v>
      </c>
      <c r="G430" s="1">
        <v>1895.26</v>
      </c>
      <c r="L430" s="1" t="s">
        <v>2433</v>
      </c>
      <c r="N430" s="1">
        <v>21640</v>
      </c>
      <c r="O430" s="1" t="s">
        <v>3</v>
      </c>
    </row>
    <row r="431" spans="2:15" ht="38.25" x14ac:dyDescent="0.25">
      <c r="B431" s="1" t="s">
        <v>1199</v>
      </c>
      <c r="C431" s="1" t="str">
        <f t="shared" si="7"/>
        <v>337</v>
      </c>
      <c r="D431" s="2">
        <v>44893</v>
      </c>
      <c r="E431" s="1" t="s">
        <v>21</v>
      </c>
      <c r="G431" s="1">
        <v>10000</v>
      </c>
      <c r="J431" s="1">
        <v>44893</v>
      </c>
      <c r="K431" s="1" t="s">
        <v>2221</v>
      </c>
      <c r="L431" s="1" t="s">
        <v>2460</v>
      </c>
      <c r="N431" s="1">
        <v>21775</v>
      </c>
      <c r="O431" s="1" t="s">
        <v>3</v>
      </c>
    </row>
    <row r="432" spans="2:15" ht="38.25" x14ac:dyDescent="0.25">
      <c r="B432" s="1" t="s">
        <v>1200</v>
      </c>
      <c r="C432" s="1" t="str">
        <f t="shared" si="7"/>
        <v>338</v>
      </c>
      <c r="D432" s="2">
        <v>44893</v>
      </c>
      <c r="E432" s="1" t="s">
        <v>1674</v>
      </c>
      <c r="G432" s="1">
        <v>10000</v>
      </c>
      <c r="J432" s="1">
        <v>44893</v>
      </c>
      <c r="K432" s="1" t="s">
        <v>2221</v>
      </c>
      <c r="L432" s="1" t="s">
        <v>2461</v>
      </c>
      <c r="N432" s="1">
        <v>21693</v>
      </c>
      <c r="O432" s="1" t="s">
        <v>3</v>
      </c>
    </row>
    <row r="433" spans="2:15" ht="38.25" x14ac:dyDescent="0.25">
      <c r="B433" s="1" t="s">
        <v>1201</v>
      </c>
      <c r="C433" s="1" t="str">
        <f t="shared" si="7"/>
        <v>339</v>
      </c>
      <c r="D433" s="2">
        <v>44896</v>
      </c>
      <c r="E433" s="1" t="s">
        <v>1675</v>
      </c>
      <c r="F433" s="1" t="s">
        <v>1886</v>
      </c>
      <c r="G433" s="1">
        <v>192800</v>
      </c>
      <c r="J433" s="1">
        <v>44896</v>
      </c>
      <c r="K433" s="1">
        <v>45100</v>
      </c>
      <c r="L433" s="1" t="s">
        <v>2462</v>
      </c>
      <c r="N433" s="1">
        <v>21811</v>
      </c>
      <c r="O433" s="1" t="s">
        <v>38</v>
      </c>
    </row>
    <row r="434" spans="2:15" ht="25.5" x14ac:dyDescent="0.25">
      <c r="B434" s="1" t="s">
        <v>1202</v>
      </c>
      <c r="C434" s="1" t="str">
        <f t="shared" si="7"/>
        <v>340</v>
      </c>
      <c r="D434" s="2">
        <v>44879</v>
      </c>
      <c r="E434" s="1" t="s">
        <v>1662</v>
      </c>
      <c r="F434" s="1" t="s">
        <v>1874</v>
      </c>
      <c r="G434" s="1">
        <v>229925.13</v>
      </c>
      <c r="L434" s="1" t="s">
        <v>2463</v>
      </c>
      <c r="N434" s="1">
        <v>22335</v>
      </c>
      <c r="O434" s="1" t="s">
        <v>10</v>
      </c>
    </row>
    <row r="435" spans="2:15" ht="38.25" x14ac:dyDescent="0.25">
      <c r="B435" s="1" t="s">
        <v>1203</v>
      </c>
      <c r="C435" s="1" t="str">
        <f t="shared" si="7"/>
        <v>341</v>
      </c>
      <c r="D435" s="2">
        <v>44893</v>
      </c>
      <c r="E435" s="1" t="s">
        <v>1676</v>
      </c>
      <c r="F435" s="1" t="s">
        <v>1887</v>
      </c>
      <c r="G435" s="1">
        <v>699137.38</v>
      </c>
      <c r="L435" s="1" t="s">
        <v>2464</v>
      </c>
      <c r="N435" s="1">
        <v>21979</v>
      </c>
      <c r="O435" s="1" t="s">
        <v>10</v>
      </c>
    </row>
    <row r="436" spans="2:15" ht="63.75" x14ac:dyDescent="0.25">
      <c r="B436" s="1" t="s">
        <v>1204</v>
      </c>
      <c r="C436" s="1" t="str">
        <f t="shared" si="7"/>
        <v>342</v>
      </c>
      <c r="D436" s="2">
        <v>44895</v>
      </c>
      <c r="E436" s="1" t="s">
        <v>1677</v>
      </c>
      <c r="F436" s="1" t="s">
        <v>1888</v>
      </c>
      <c r="G436" s="1">
        <v>233930.63</v>
      </c>
      <c r="J436" s="1">
        <v>44895</v>
      </c>
      <c r="K436" s="1" t="s">
        <v>2222</v>
      </c>
      <c r="L436" s="1" t="s">
        <v>2465</v>
      </c>
      <c r="N436" s="1">
        <v>22291</v>
      </c>
      <c r="O436" s="1" t="s">
        <v>10</v>
      </c>
    </row>
    <row r="437" spans="2:15" ht="76.5" x14ac:dyDescent="0.25">
      <c r="B437" s="1" t="s">
        <v>1205</v>
      </c>
      <c r="C437" s="1" t="str">
        <f t="shared" si="7"/>
        <v>343</v>
      </c>
      <c r="D437" s="2">
        <v>44887</v>
      </c>
      <c r="E437" s="1" t="s">
        <v>35</v>
      </c>
      <c r="G437" s="1">
        <v>13047757.68</v>
      </c>
      <c r="L437" s="1" t="s">
        <v>2466</v>
      </c>
      <c r="N437" s="1">
        <v>21499</v>
      </c>
      <c r="O437" s="1" t="s">
        <v>38</v>
      </c>
    </row>
    <row r="438" spans="2:15" ht="63.75" x14ac:dyDescent="0.25">
      <c r="B438" s="1" t="s">
        <v>1206</v>
      </c>
      <c r="C438" s="1" t="str">
        <f t="shared" si="7"/>
        <v>344</v>
      </c>
      <c r="D438" s="2">
        <v>44895</v>
      </c>
      <c r="E438" s="1" t="s">
        <v>186</v>
      </c>
      <c r="G438" s="1">
        <v>341600</v>
      </c>
      <c r="J438" s="1">
        <v>44895</v>
      </c>
      <c r="K438" s="1">
        <v>44926</v>
      </c>
      <c r="L438" s="1" t="s">
        <v>2467</v>
      </c>
      <c r="N438" s="1">
        <v>21609</v>
      </c>
      <c r="O438" s="1" t="s">
        <v>16</v>
      </c>
    </row>
    <row r="439" spans="2:15" ht="38.25" x14ac:dyDescent="0.25">
      <c r="B439" s="1" t="s">
        <v>1207</v>
      </c>
      <c r="C439" s="1" t="str">
        <f t="shared" si="7"/>
        <v>345</v>
      </c>
      <c r="D439" s="2">
        <v>44901</v>
      </c>
      <c r="E439" s="1" t="s">
        <v>1678</v>
      </c>
      <c r="F439" s="1" t="s">
        <v>1838</v>
      </c>
      <c r="K439" s="1" t="s">
        <v>2221</v>
      </c>
      <c r="L439" s="1" t="s">
        <v>2468</v>
      </c>
      <c r="N439" s="1">
        <v>22197</v>
      </c>
      <c r="O439" s="1" t="s">
        <v>3</v>
      </c>
    </row>
    <row r="440" spans="2:15" ht="25.5" x14ac:dyDescent="0.25">
      <c r="B440" s="1" t="s">
        <v>1208</v>
      </c>
      <c r="C440" s="1" t="str">
        <f t="shared" si="7"/>
        <v>346</v>
      </c>
      <c r="D440" s="2">
        <v>44890</v>
      </c>
      <c r="E440" s="1" t="s">
        <v>1657</v>
      </c>
      <c r="K440" s="1">
        <v>44926</v>
      </c>
      <c r="L440" s="1" t="s">
        <v>2469</v>
      </c>
      <c r="N440" s="1">
        <v>21803</v>
      </c>
      <c r="O440" s="1" t="s">
        <v>8</v>
      </c>
    </row>
    <row r="441" spans="2:15" ht="38.25" x14ac:dyDescent="0.25">
      <c r="B441" s="1" t="s">
        <v>1209</v>
      </c>
      <c r="C441" s="1" t="str">
        <f t="shared" si="7"/>
        <v>347</v>
      </c>
      <c r="D441" s="2">
        <v>44904</v>
      </c>
      <c r="E441" s="1" t="s">
        <v>1679</v>
      </c>
      <c r="F441" s="1" t="s">
        <v>1889</v>
      </c>
      <c r="G441" s="1">
        <v>250</v>
      </c>
      <c r="J441" s="1">
        <v>44904</v>
      </c>
      <c r="K441" s="1">
        <v>44904</v>
      </c>
      <c r="L441" s="1" t="s">
        <v>2470</v>
      </c>
      <c r="N441" s="1">
        <v>22273</v>
      </c>
      <c r="O441" s="1" t="s">
        <v>16</v>
      </c>
    </row>
    <row r="442" spans="2:15" ht="38.25" x14ac:dyDescent="0.25">
      <c r="B442" s="1" t="s">
        <v>1210</v>
      </c>
      <c r="C442" s="1" t="str">
        <f t="shared" si="7"/>
        <v>348</v>
      </c>
      <c r="D442" s="2">
        <v>44904</v>
      </c>
      <c r="E442" s="1" t="s">
        <v>1680</v>
      </c>
      <c r="F442" s="1" t="s">
        <v>1890</v>
      </c>
      <c r="G442" s="1">
        <v>250</v>
      </c>
      <c r="J442" s="1">
        <v>44904</v>
      </c>
      <c r="K442" s="1">
        <v>44904</v>
      </c>
      <c r="L442" s="1" t="s">
        <v>2470</v>
      </c>
      <c r="N442" s="1">
        <v>22272</v>
      </c>
      <c r="O442" s="1" t="s">
        <v>16</v>
      </c>
    </row>
    <row r="443" spans="2:15" ht="38.25" x14ac:dyDescent="0.25">
      <c r="B443" s="1" t="s">
        <v>1211</v>
      </c>
      <c r="C443" s="1" t="str">
        <f t="shared" si="7"/>
        <v>349</v>
      </c>
      <c r="D443" s="2">
        <v>44907</v>
      </c>
      <c r="E443" s="1" t="s">
        <v>1597</v>
      </c>
      <c r="F443" s="1" t="s">
        <v>1868</v>
      </c>
      <c r="G443" s="1">
        <v>69400</v>
      </c>
      <c r="J443" s="1">
        <v>44896</v>
      </c>
      <c r="K443" s="1">
        <v>44926</v>
      </c>
      <c r="L443" s="1" t="s">
        <v>2444</v>
      </c>
      <c r="N443" s="1">
        <v>22342</v>
      </c>
      <c r="O443" s="1" t="s">
        <v>16</v>
      </c>
    </row>
    <row r="444" spans="2:15" ht="38.25" x14ac:dyDescent="0.25">
      <c r="B444" s="1" t="s">
        <v>1212</v>
      </c>
      <c r="C444" s="1" t="str">
        <f t="shared" si="7"/>
        <v>350</v>
      </c>
      <c r="D444" s="2">
        <v>44907</v>
      </c>
      <c r="E444" s="1" t="s">
        <v>1598</v>
      </c>
      <c r="F444" s="1" t="s">
        <v>1804</v>
      </c>
      <c r="G444" s="1">
        <v>23870</v>
      </c>
      <c r="J444" s="1">
        <v>44896</v>
      </c>
      <c r="K444" s="1">
        <v>44926</v>
      </c>
      <c r="L444" s="1" t="s">
        <v>2445</v>
      </c>
      <c r="N444" s="1">
        <v>22341</v>
      </c>
      <c r="O444" s="1" t="s">
        <v>16</v>
      </c>
    </row>
    <row r="445" spans="2:15" ht="38.25" x14ac:dyDescent="0.25">
      <c r="B445" s="1" t="s">
        <v>1213</v>
      </c>
      <c r="C445" s="1" t="str">
        <f t="shared" si="7"/>
        <v>351</v>
      </c>
      <c r="D445" s="2">
        <v>44881</v>
      </c>
      <c r="E445" s="1" t="s">
        <v>1681</v>
      </c>
      <c r="F445" s="1" t="s">
        <v>573</v>
      </c>
      <c r="K445" s="1">
        <v>44915</v>
      </c>
      <c r="L445" s="1" t="s">
        <v>2471</v>
      </c>
      <c r="N445" s="1">
        <v>21976</v>
      </c>
      <c r="O445" s="1" t="s">
        <v>32</v>
      </c>
    </row>
    <row r="446" spans="2:15" ht="25.5" x14ac:dyDescent="0.25">
      <c r="B446" s="1" t="s">
        <v>1214</v>
      </c>
      <c r="C446" s="1" t="str">
        <f t="shared" si="7"/>
        <v>352</v>
      </c>
      <c r="D446" s="2">
        <v>44746</v>
      </c>
      <c r="E446" s="1" t="s">
        <v>1682</v>
      </c>
      <c r="F446" s="1" t="s">
        <v>1891</v>
      </c>
      <c r="G446" s="1" t="s">
        <v>2088</v>
      </c>
      <c r="L446" s="1" t="s">
        <v>2472</v>
      </c>
      <c r="N446" s="1">
        <v>22019</v>
      </c>
      <c r="O446" s="1" t="s">
        <v>10</v>
      </c>
    </row>
    <row r="447" spans="2:15" ht="51" x14ac:dyDescent="0.25">
      <c r="B447" s="1" t="s">
        <v>1215</v>
      </c>
      <c r="C447" s="1" t="str">
        <f t="shared" si="7"/>
        <v>353</v>
      </c>
      <c r="D447" s="2">
        <v>44894</v>
      </c>
      <c r="E447" s="1" t="s">
        <v>1652</v>
      </c>
      <c r="F447" s="1" t="s">
        <v>1864</v>
      </c>
      <c r="G447" s="1">
        <v>90000</v>
      </c>
      <c r="K447" s="1" t="s">
        <v>2223</v>
      </c>
      <c r="L447" s="1" t="s">
        <v>2473</v>
      </c>
      <c r="O447" s="1" t="s">
        <v>8</v>
      </c>
    </row>
    <row r="448" spans="2:15" ht="51" x14ac:dyDescent="0.25">
      <c r="B448" s="1" t="s">
        <v>1216</v>
      </c>
      <c r="C448" s="1" t="str">
        <f t="shared" si="7"/>
        <v>354</v>
      </c>
      <c r="D448" s="2">
        <v>44893</v>
      </c>
      <c r="E448" s="1" t="s">
        <v>14</v>
      </c>
      <c r="G448" s="1">
        <v>41000</v>
      </c>
      <c r="J448" s="1">
        <v>44893</v>
      </c>
      <c r="K448" s="1">
        <v>44925</v>
      </c>
      <c r="L448" s="1" t="s">
        <v>2474</v>
      </c>
      <c r="M448" s="1" t="s">
        <v>2704</v>
      </c>
      <c r="N448" s="1">
        <v>22218</v>
      </c>
      <c r="O448" s="1" t="s">
        <v>2</v>
      </c>
    </row>
    <row r="449" spans="2:15" ht="76.5" x14ac:dyDescent="0.25">
      <c r="B449" s="1" t="s">
        <v>1217</v>
      </c>
      <c r="C449" s="1" t="str">
        <f t="shared" si="7"/>
        <v>355</v>
      </c>
      <c r="D449" s="2">
        <v>44872</v>
      </c>
      <c r="E449" s="1" t="s">
        <v>20</v>
      </c>
      <c r="K449" s="1">
        <v>44925</v>
      </c>
      <c r="L449" s="1" t="s">
        <v>2475</v>
      </c>
      <c r="N449" s="1">
        <v>22270</v>
      </c>
      <c r="O449" s="1" t="s">
        <v>10</v>
      </c>
    </row>
    <row r="450" spans="2:15" ht="25.5" x14ac:dyDescent="0.25">
      <c r="B450" s="1" t="s">
        <v>1218</v>
      </c>
      <c r="C450" s="1" t="str">
        <f t="shared" si="7"/>
        <v>356</v>
      </c>
      <c r="D450" s="2">
        <v>44867</v>
      </c>
      <c r="E450" s="1" t="s">
        <v>1683</v>
      </c>
      <c r="L450" s="1" t="s">
        <v>2476</v>
      </c>
      <c r="N450" s="1">
        <v>22269</v>
      </c>
      <c r="O450" s="1" t="s">
        <v>10</v>
      </c>
    </row>
    <row r="451" spans="2:15" ht="25.5" x14ac:dyDescent="0.25">
      <c r="B451" s="1" t="s">
        <v>1219</v>
      </c>
      <c r="C451" s="1" t="str">
        <f t="shared" si="7"/>
        <v>357</v>
      </c>
      <c r="D451" s="2">
        <v>44854</v>
      </c>
      <c r="E451" s="1" t="s">
        <v>1684</v>
      </c>
      <c r="F451" s="1" t="s">
        <v>1892</v>
      </c>
      <c r="G451" s="1">
        <v>137000</v>
      </c>
      <c r="J451" s="1">
        <v>44854</v>
      </c>
      <c r="K451" s="1">
        <v>44915</v>
      </c>
      <c r="L451" s="1" t="s">
        <v>2477</v>
      </c>
      <c r="N451" s="1">
        <v>22334</v>
      </c>
      <c r="O451" s="1" t="s">
        <v>10</v>
      </c>
    </row>
    <row r="452" spans="2:15" ht="25.5" x14ac:dyDescent="0.25">
      <c r="B452" s="1" t="s">
        <v>1386</v>
      </c>
      <c r="C452" s="1">
        <f t="shared" si="7"/>
        <v>1</v>
      </c>
      <c r="D452" s="9">
        <v>45051</v>
      </c>
      <c r="E452" s="1" t="s">
        <v>1736</v>
      </c>
      <c r="L452" s="1" t="s">
        <v>2605</v>
      </c>
      <c r="N452" s="1">
        <v>7378</v>
      </c>
      <c r="O452" s="1" t="s">
        <v>945</v>
      </c>
    </row>
    <row r="453" spans="2:15" ht="38.25" x14ac:dyDescent="0.25">
      <c r="B453" s="1" t="s">
        <v>1221</v>
      </c>
      <c r="C453" s="1">
        <f t="shared" si="7"/>
        <v>1</v>
      </c>
      <c r="D453" s="2">
        <v>44900</v>
      </c>
      <c r="E453" s="1" t="s">
        <v>1662</v>
      </c>
      <c r="F453" s="1" t="s">
        <v>1874</v>
      </c>
      <c r="G453" s="1" t="s">
        <v>2089</v>
      </c>
      <c r="J453" s="1">
        <v>44900</v>
      </c>
      <c r="K453" s="1">
        <v>45046</v>
      </c>
      <c r="L453" s="1" t="s">
        <v>2478</v>
      </c>
      <c r="N453" s="1">
        <v>22333</v>
      </c>
      <c r="O453" s="1" t="s">
        <v>10</v>
      </c>
    </row>
    <row r="454" spans="2:15" ht="25.5" x14ac:dyDescent="0.25">
      <c r="B454" s="1" t="s">
        <v>1222</v>
      </c>
      <c r="C454" s="1" t="str">
        <f t="shared" si="7"/>
        <v>360</v>
      </c>
      <c r="D454" s="2">
        <v>44903</v>
      </c>
      <c r="E454" s="1" t="s">
        <v>186</v>
      </c>
      <c r="G454" s="1" t="s">
        <v>2090</v>
      </c>
      <c r="J454" s="1">
        <v>44927</v>
      </c>
      <c r="K454" s="1">
        <v>45291</v>
      </c>
      <c r="L454" s="1" t="s">
        <v>2479</v>
      </c>
      <c r="N454" s="1">
        <v>22290</v>
      </c>
      <c r="O454" s="1" t="s">
        <v>10</v>
      </c>
    </row>
    <row r="455" spans="2:15" ht="25.5" x14ac:dyDescent="0.25">
      <c r="B455" s="1" t="s">
        <v>1223</v>
      </c>
      <c r="C455" s="1" t="str">
        <f t="shared" si="7"/>
        <v>361</v>
      </c>
      <c r="D455" s="2">
        <v>44907</v>
      </c>
      <c r="E455" s="1" t="s">
        <v>445</v>
      </c>
      <c r="G455" s="1">
        <v>216510</v>
      </c>
      <c r="L455" s="1" t="s">
        <v>2480</v>
      </c>
      <c r="N455" s="1">
        <v>22393</v>
      </c>
      <c r="O455" s="1" t="s">
        <v>10</v>
      </c>
    </row>
    <row r="456" spans="2:15" ht="63.75" x14ac:dyDescent="0.25">
      <c r="B456" s="1" t="s">
        <v>1224</v>
      </c>
      <c r="C456" s="1" t="str">
        <f t="shared" si="7"/>
        <v>362</v>
      </c>
      <c r="D456" s="2">
        <v>44855</v>
      </c>
      <c r="E456" s="1" t="s">
        <v>1685</v>
      </c>
      <c r="F456" s="1" t="s">
        <v>1794</v>
      </c>
      <c r="G456" s="1">
        <v>62200</v>
      </c>
      <c r="J456" s="1">
        <v>44855</v>
      </c>
      <c r="K456" s="1">
        <v>44918</v>
      </c>
      <c r="L456" s="1" t="s">
        <v>2481</v>
      </c>
      <c r="N456" s="1">
        <v>22623</v>
      </c>
      <c r="O456" s="1" t="s">
        <v>10</v>
      </c>
    </row>
    <row r="457" spans="2:15" ht="38.25" x14ac:dyDescent="0.25">
      <c r="B457" s="1" t="s">
        <v>1225</v>
      </c>
      <c r="C457" s="1" t="str">
        <f t="shared" si="7"/>
        <v>363</v>
      </c>
      <c r="D457" s="2">
        <v>44901</v>
      </c>
      <c r="E457" s="1" t="s">
        <v>1686</v>
      </c>
      <c r="F457" s="1" t="s">
        <v>1893</v>
      </c>
      <c r="G457" s="1" t="s">
        <v>2091</v>
      </c>
      <c r="J457" s="1">
        <v>44928</v>
      </c>
      <c r="L457" s="1" t="s">
        <v>2482</v>
      </c>
      <c r="N457" s="1">
        <v>22442</v>
      </c>
      <c r="O457" s="1" t="s">
        <v>3</v>
      </c>
    </row>
    <row r="458" spans="2:15" ht="63.75" x14ac:dyDescent="0.25">
      <c r="B458" s="1" t="s">
        <v>1226</v>
      </c>
      <c r="C458" s="1" t="str">
        <f t="shared" si="7"/>
        <v>364</v>
      </c>
      <c r="D458" s="2">
        <v>44914</v>
      </c>
      <c r="E458" s="1" t="s">
        <v>1687</v>
      </c>
      <c r="F458" s="1" t="s">
        <v>1894</v>
      </c>
      <c r="G458" s="1">
        <v>64020</v>
      </c>
      <c r="J458" s="1">
        <v>44927</v>
      </c>
      <c r="K458" s="1">
        <v>45291</v>
      </c>
      <c r="L458" s="1" t="s">
        <v>2483</v>
      </c>
      <c r="N458" s="1" t="s">
        <v>2705</v>
      </c>
      <c r="O458" s="1" t="s">
        <v>3</v>
      </c>
    </row>
    <row r="459" spans="2:15" ht="51" x14ac:dyDescent="0.25">
      <c r="B459" s="1" t="s">
        <v>1227</v>
      </c>
      <c r="C459" s="1" t="str">
        <f t="shared" si="7"/>
        <v>365</v>
      </c>
      <c r="D459" s="2">
        <v>44909</v>
      </c>
      <c r="E459" s="1" t="s">
        <v>1688</v>
      </c>
      <c r="F459" s="1" t="s">
        <v>1895</v>
      </c>
      <c r="G459" s="1" t="s">
        <v>2092</v>
      </c>
      <c r="J459" s="1">
        <v>44927</v>
      </c>
      <c r="K459" s="1">
        <v>45291</v>
      </c>
      <c r="L459" s="1" t="s">
        <v>2484</v>
      </c>
      <c r="N459" s="1">
        <v>22997</v>
      </c>
      <c r="O459" s="1" t="s">
        <v>3</v>
      </c>
    </row>
    <row r="460" spans="2:15" ht="38.25" x14ac:dyDescent="0.25">
      <c r="B460" s="1" t="s">
        <v>1228</v>
      </c>
      <c r="C460" s="1" t="str">
        <f t="shared" si="7"/>
        <v>366</v>
      </c>
      <c r="D460" s="2">
        <v>44909</v>
      </c>
      <c r="E460" s="1" t="s">
        <v>1689</v>
      </c>
      <c r="F460" s="1" t="s">
        <v>537</v>
      </c>
      <c r="G460" s="1" t="s">
        <v>2092</v>
      </c>
      <c r="J460" s="1">
        <v>44927</v>
      </c>
      <c r="K460" s="1">
        <v>45291</v>
      </c>
      <c r="L460" s="1" t="s">
        <v>2484</v>
      </c>
      <c r="N460" s="1">
        <v>22769</v>
      </c>
      <c r="O460" s="1" t="s">
        <v>3</v>
      </c>
    </row>
    <row r="461" spans="2:15" ht="38.25" x14ac:dyDescent="0.25">
      <c r="B461" s="1" t="s">
        <v>1229</v>
      </c>
      <c r="C461" s="1" t="str">
        <f t="shared" si="7"/>
        <v>367</v>
      </c>
      <c r="D461" s="2">
        <v>44909</v>
      </c>
      <c r="E461" s="1" t="s">
        <v>1690</v>
      </c>
      <c r="F461" s="1" t="s">
        <v>1896</v>
      </c>
      <c r="G461" s="1" t="s">
        <v>2093</v>
      </c>
      <c r="J461" s="1">
        <v>44927</v>
      </c>
      <c r="K461" s="1">
        <v>45291</v>
      </c>
      <c r="L461" s="1" t="s">
        <v>2484</v>
      </c>
      <c r="N461" s="1">
        <v>22769</v>
      </c>
      <c r="O461" s="1" t="s">
        <v>3</v>
      </c>
    </row>
    <row r="462" spans="2:15" ht="51" x14ac:dyDescent="0.25">
      <c r="B462" s="1" t="s">
        <v>1230</v>
      </c>
      <c r="C462" s="1" t="str">
        <f t="shared" si="7"/>
        <v>368</v>
      </c>
      <c r="D462" s="2">
        <v>44914</v>
      </c>
      <c r="E462" s="1" t="s">
        <v>1691</v>
      </c>
      <c r="G462" s="1" t="s">
        <v>2094</v>
      </c>
      <c r="J462" s="1">
        <v>44914</v>
      </c>
      <c r="K462" s="1">
        <v>45291</v>
      </c>
      <c r="L462" s="1" t="s">
        <v>2485</v>
      </c>
      <c r="N462" s="1">
        <v>22497</v>
      </c>
      <c r="O462" s="1" t="s">
        <v>10</v>
      </c>
    </row>
    <row r="463" spans="2:15" ht="38.25" x14ac:dyDescent="0.25">
      <c r="B463" s="1" t="s">
        <v>1231</v>
      </c>
      <c r="C463" s="1" t="str">
        <f t="shared" si="7"/>
        <v>369</v>
      </c>
      <c r="D463" s="2">
        <v>44817</v>
      </c>
      <c r="E463" s="1" t="s">
        <v>41</v>
      </c>
      <c r="F463" s="1" t="s">
        <v>1877</v>
      </c>
      <c r="G463" s="1">
        <v>145155</v>
      </c>
      <c r="J463" s="1">
        <v>44817</v>
      </c>
      <c r="K463" s="1">
        <v>45230</v>
      </c>
      <c r="L463" s="1" t="s">
        <v>2486</v>
      </c>
      <c r="N463" s="1">
        <v>22537</v>
      </c>
      <c r="O463" s="1" t="s">
        <v>3</v>
      </c>
    </row>
    <row r="464" spans="2:15" ht="25.5" x14ac:dyDescent="0.25">
      <c r="B464" s="1" t="s">
        <v>1232</v>
      </c>
      <c r="C464" s="1" t="str">
        <f t="shared" si="7"/>
        <v>370</v>
      </c>
      <c r="D464" s="2">
        <v>44874</v>
      </c>
      <c r="E464" s="1" t="s">
        <v>1692</v>
      </c>
      <c r="G464" s="1" t="s">
        <v>2095</v>
      </c>
      <c r="J464" s="1">
        <v>44874</v>
      </c>
      <c r="K464" s="1">
        <v>48527</v>
      </c>
      <c r="L464" s="1" t="s">
        <v>2487</v>
      </c>
      <c r="N464" s="1">
        <v>22763</v>
      </c>
      <c r="O464" s="1" t="s">
        <v>3</v>
      </c>
    </row>
    <row r="465" spans="2:15" ht="102" x14ac:dyDescent="0.25">
      <c r="B465" s="1" t="s">
        <v>1233</v>
      </c>
      <c r="C465" s="1" t="str">
        <f t="shared" si="7"/>
        <v>371</v>
      </c>
      <c r="D465" s="2">
        <v>44872</v>
      </c>
      <c r="E465" s="1" t="s">
        <v>20</v>
      </c>
      <c r="K465" s="1">
        <v>44926</v>
      </c>
      <c r="L465" s="1" t="s">
        <v>2488</v>
      </c>
      <c r="N465" s="1">
        <v>22771</v>
      </c>
      <c r="O465" s="1" t="s">
        <v>2</v>
      </c>
    </row>
    <row r="466" spans="2:15" ht="89.25" x14ac:dyDescent="0.25">
      <c r="B466" s="1" t="s">
        <v>1234</v>
      </c>
      <c r="C466" s="1" t="str">
        <f t="shared" si="7"/>
        <v>372</v>
      </c>
      <c r="D466" s="2">
        <v>44872</v>
      </c>
      <c r="E466" s="1" t="s">
        <v>20</v>
      </c>
      <c r="K466" s="1">
        <v>44926</v>
      </c>
      <c r="L466" s="1" t="s">
        <v>2489</v>
      </c>
      <c r="N466" s="1">
        <v>22772</v>
      </c>
      <c r="O466" s="1" t="s">
        <v>2</v>
      </c>
    </row>
    <row r="467" spans="2:15" ht="38.25" x14ac:dyDescent="0.25">
      <c r="B467" s="1" t="s">
        <v>1235</v>
      </c>
      <c r="C467" s="1" t="str">
        <f t="shared" si="7"/>
        <v>373</v>
      </c>
      <c r="D467" s="2">
        <v>44914</v>
      </c>
      <c r="E467" s="1" t="s">
        <v>1693</v>
      </c>
      <c r="F467" s="1" t="s">
        <v>1875</v>
      </c>
      <c r="G467" s="1" t="s">
        <v>2096</v>
      </c>
      <c r="J467" s="1">
        <v>44927</v>
      </c>
      <c r="K467" s="1">
        <v>45291</v>
      </c>
      <c r="L467" s="1" t="s">
        <v>2490</v>
      </c>
      <c r="N467" s="1" t="s">
        <v>2706</v>
      </c>
      <c r="O467" s="1" t="s">
        <v>3</v>
      </c>
    </row>
    <row r="468" spans="2:15" ht="25.5" x14ac:dyDescent="0.25">
      <c r="B468" s="1" t="s">
        <v>1236</v>
      </c>
      <c r="C468" s="1" t="str">
        <f t="shared" si="7"/>
        <v>374</v>
      </c>
      <c r="D468" s="2">
        <v>44925</v>
      </c>
      <c r="E468" s="1" t="s">
        <v>457</v>
      </c>
      <c r="F468" s="1" t="s">
        <v>1882</v>
      </c>
      <c r="G468" s="1" t="s">
        <v>2097</v>
      </c>
      <c r="J468" s="1">
        <v>44927</v>
      </c>
      <c r="K468" s="1">
        <v>45291</v>
      </c>
      <c r="L468" s="1" t="s">
        <v>2491</v>
      </c>
      <c r="N468" s="1" t="s">
        <v>2707</v>
      </c>
      <c r="O468" s="1" t="s">
        <v>10</v>
      </c>
    </row>
    <row r="469" spans="2:15" ht="38.25" x14ac:dyDescent="0.25">
      <c r="B469" s="1" t="s">
        <v>1237</v>
      </c>
      <c r="C469" s="1" t="str">
        <f t="shared" si="7"/>
        <v>375</v>
      </c>
      <c r="D469" s="2">
        <v>44925</v>
      </c>
      <c r="E469" s="1" t="s">
        <v>1694</v>
      </c>
      <c r="F469" s="1" t="s">
        <v>1897</v>
      </c>
      <c r="G469" s="1" t="s">
        <v>2098</v>
      </c>
      <c r="J469" s="1">
        <v>44927</v>
      </c>
      <c r="K469" s="1">
        <v>45291</v>
      </c>
      <c r="N469" s="1" t="s">
        <v>2708</v>
      </c>
      <c r="O469" s="1" t="s">
        <v>16</v>
      </c>
    </row>
    <row r="470" spans="2:15" ht="38.25" x14ac:dyDescent="0.25">
      <c r="B470" s="1" t="s">
        <v>1238</v>
      </c>
      <c r="C470" s="1" t="str">
        <f t="shared" si="7"/>
        <v>376</v>
      </c>
      <c r="D470" s="2">
        <v>44895</v>
      </c>
      <c r="E470" s="1" t="s">
        <v>1676</v>
      </c>
      <c r="F470" s="1" t="s">
        <v>1887</v>
      </c>
      <c r="G470" s="1">
        <v>684156.91</v>
      </c>
      <c r="J470" s="1">
        <v>44893</v>
      </c>
      <c r="K470" s="1">
        <v>44911</v>
      </c>
      <c r="L470" s="1" t="s">
        <v>2492</v>
      </c>
      <c r="N470" s="1" t="s">
        <v>2709</v>
      </c>
      <c r="O470" s="1" t="s">
        <v>10</v>
      </c>
    </row>
    <row r="471" spans="2:15" ht="25.5" x14ac:dyDescent="0.25">
      <c r="B471" s="1" t="s">
        <v>1239</v>
      </c>
      <c r="C471" s="1" t="str">
        <f t="shared" si="7"/>
        <v>377</v>
      </c>
      <c r="D471" s="2">
        <v>44918</v>
      </c>
      <c r="E471" s="1" t="s">
        <v>1695</v>
      </c>
      <c r="F471" s="1" t="s">
        <v>1898</v>
      </c>
      <c r="L471" s="1" t="s">
        <v>2493</v>
      </c>
      <c r="N471" s="1">
        <v>22888</v>
      </c>
      <c r="O471" s="1" t="s">
        <v>2</v>
      </c>
    </row>
    <row r="472" spans="2:15" x14ac:dyDescent="0.25">
      <c r="B472" s="1" t="s">
        <v>1434</v>
      </c>
      <c r="C472" s="1">
        <f t="shared" si="7"/>
        <v>1</v>
      </c>
      <c r="D472" s="9">
        <v>45105</v>
      </c>
      <c r="E472" s="1" t="s">
        <v>1736</v>
      </c>
      <c r="J472" s="1" t="s">
        <v>1545</v>
      </c>
      <c r="L472" s="1" t="s">
        <v>2629</v>
      </c>
    </row>
    <row r="473" spans="2:15" ht="38.25" x14ac:dyDescent="0.25">
      <c r="B473" s="1" t="s">
        <v>1241</v>
      </c>
      <c r="C473" s="1">
        <f t="shared" si="7"/>
        <v>1</v>
      </c>
      <c r="D473" s="2">
        <v>44862</v>
      </c>
      <c r="E473" s="1" t="s">
        <v>1598</v>
      </c>
      <c r="F473" s="1" t="s">
        <v>1804</v>
      </c>
      <c r="J473" s="1">
        <v>44862</v>
      </c>
      <c r="K473" s="1">
        <v>44864</v>
      </c>
      <c r="L473" s="1" t="s">
        <v>27</v>
      </c>
      <c r="N473" s="1" t="s">
        <v>2710</v>
      </c>
      <c r="O473" s="1" t="s">
        <v>16</v>
      </c>
    </row>
    <row r="474" spans="2:15" ht="25.5" x14ac:dyDescent="0.25">
      <c r="B474" s="1" t="s">
        <v>1472</v>
      </c>
      <c r="C474" s="1">
        <f t="shared" si="7"/>
        <v>1</v>
      </c>
      <c r="D474" s="9">
        <v>45140</v>
      </c>
      <c r="E474" s="1" t="s">
        <v>1736</v>
      </c>
      <c r="J474" s="1" t="s">
        <v>1563</v>
      </c>
      <c r="L474" s="1" t="s">
        <v>2662</v>
      </c>
      <c r="N474" s="1">
        <v>12557</v>
      </c>
      <c r="O474" s="1" t="s">
        <v>2</v>
      </c>
    </row>
    <row r="475" spans="2:15" ht="38.25" x14ac:dyDescent="0.25">
      <c r="B475" s="1" t="s">
        <v>1243</v>
      </c>
      <c r="C475" s="1">
        <f t="shared" si="7"/>
        <v>1</v>
      </c>
      <c r="D475" s="2">
        <v>44895</v>
      </c>
      <c r="E475" s="1" t="s">
        <v>1598</v>
      </c>
      <c r="F475" s="1" t="s">
        <v>1804</v>
      </c>
      <c r="J475" s="1">
        <v>44895</v>
      </c>
      <c r="K475" s="1">
        <v>44895</v>
      </c>
      <c r="L475" s="1" t="s">
        <v>27</v>
      </c>
      <c r="N475" s="1" t="s">
        <v>2711</v>
      </c>
      <c r="O475" s="1" t="s">
        <v>16</v>
      </c>
    </row>
    <row r="476" spans="2:15" ht="51" x14ac:dyDescent="0.25">
      <c r="B476" s="1" t="s">
        <v>1476</v>
      </c>
      <c r="C476" s="1">
        <f t="shared" si="7"/>
        <v>1</v>
      </c>
      <c r="D476" s="9">
        <v>45160</v>
      </c>
      <c r="E476" s="1" t="s">
        <v>116</v>
      </c>
      <c r="F476" s="1" t="s">
        <v>1846</v>
      </c>
      <c r="G476" s="1" t="s">
        <v>2170</v>
      </c>
      <c r="J476" s="1" t="s">
        <v>1567</v>
      </c>
      <c r="K476" s="1" t="s">
        <v>1566</v>
      </c>
      <c r="L476" s="1" t="s">
        <v>2663</v>
      </c>
      <c r="N476" s="1">
        <v>13215</v>
      </c>
      <c r="O476" s="1" t="s">
        <v>8</v>
      </c>
    </row>
    <row r="477" spans="2:15" ht="38.25" x14ac:dyDescent="0.25">
      <c r="B477" s="1" t="s">
        <v>1245</v>
      </c>
      <c r="C477" s="1">
        <f t="shared" si="7"/>
        <v>1</v>
      </c>
      <c r="D477" s="2">
        <v>44907</v>
      </c>
      <c r="E477" s="1" t="s">
        <v>1598</v>
      </c>
      <c r="F477" s="1" t="s">
        <v>1804</v>
      </c>
      <c r="J477" s="1">
        <v>44907</v>
      </c>
      <c r="K477" s="1">
        <v>44926</v>
      </c>
      <c r="L477" s="1" t="s">
        <v>27</v>
      </c>
      <c r="N477" s="1" t="s">
        <v>2712</v>
      </c>
      <c r="O477" s="1" t="s">
        <v>16</v>
      </c>
    </row>
    <row r="478" spans="2:15" ht="38.25" x14ac:dyDescent="0.25">
      <c r="B478" s="1" t="s">
        <v>1246</v>
      </c>
      <c r="C478" s="1" t="str">
        <f t="shared" si="7"/>
        <v>384</v>
      </c>
      <c r="D478" s="2">
        <v>44925</v>
      </c>
      <c r="E478" s="1" t="s">
        <v>1682</v>
      </c>
      <c r="F478" s="1" t="s">
        <v>1899</v>
      </c>
      <c r="G478" s="1" t="s">
        <v>2099</v>
      </c>
      <c r="J478" s="1">
        <v>44927</v>
      </c>
      <c r="K478" s="1">
        <v>45291</v>
      </c>
      <c r="L478" s="1" t="s">
        <v>2494</v>
      </c>
      <c r="N478" s="1" t="s">
        <v>2713</v>
      </c>
      <c r="O478" s="1" t="s">
        <v>10</v>
      </c>
    </row>
    <row r="479" spans="2:15" ht="63.75" x14ac:dyDescent="0.25">
      <c r="B479" s="1" t="s">
        <v>1247</v>
      </c>
      <c r="C479" s="1" t="str">
        <f t="shared" si="7"/>
        <v>385</v>
      </c>
      <c r="D479" s="2">
        <v>44900</v>
      </c>
      <c r="E479" s="1" t="s">
        <v>1685</v>
      </c>
      <c r="F479" s="1" t="s">
        <v>1794</v>
      </c>
      <c r="G479" s="1">
        <v>44925.75</v>
      </c>
      <c r="J479" s="1">
        <v>44900</v>
      </c>
      <c r="K479" s="1">
        <v>44923</v>
      </c>
      <c r="L479" s="1" t="s">
        <v>2495</v>
      </c>
      <c r="N479" s="1">
        <v>22623</v>
      </c>
      <c r="O479" s="1" t="s">
        <v>10</v>
      </c>
    </row>
    <row r="480" spans="2:15" ht="63.75" x14ac:dyDescent="0.25">
      <c r="B480" s="1" t="s">
        <v>1248</v>
      </c>
      <c r="C480" s="1" t="str">
        <f t="shared" si="7"/>
        <v>386</v>
      </c>
      <c r="D480" s="2">
        <v>44907</v>
      </c>
      <c r="E480" s="1" t="s">
        <v>1696</v>
      </c>
      <c r="F480" s="1" t="s">
        <v>1839</v>
      </c>
      <c r="G480" s="1">
        <v>99962.1</v>
      </c>
      <c r="J480" s="1">
        <v>44907</v>
      </c>
      <c r="L480" s="1" t="s">
        <v>2496</v>
      </c>
      <c r="N480" s="1">
        <v>22996</v>
      </c>
      <c r="O480" s="1" t="s">
        <v>10</v>
      </c>
    </row>
    <row r="481" spans="2:15" ht="51" x14ac:dyDescent="0.25">
      <c r="B481" s="1" t="s">
        <v>1249</v>
      </c>
      <c r="C481" s="1" t="str">
        <f t="shared" si="7"/>
        <v>387</v>
      </c>
      <c r="D481" s="2">
        <v>44883</v>
      </c>
      <c r="E481" s="1" t="s">
        <v>1697</v>
      </c>
      <c r="F481" s="1" t="s">
        <v>1900</v>
      </c>
      <c r="G481" s="1">
        <v>70000</v>
      </c>
      <c r="J481" s="1">
        <v>44883</v>
      </c>
      <c r="K481" s="1">
        <v>44923</v>
      </c>
      <c r="L481" s="1" t="s">
        <v>2497</v>
      </c>
      <c r="N481" s="1">
        <v>23015</v>
      </c>
      <c r="O481" s="1" t="s">
        <v>10</v>
      </c>
    </row>
    <row r="482" spans="2:15" ht="38.25" x14ac:dyDescent="0.25">
      <c r="B482" s="1" t="s">
        <v>1250</v>
      </c>
      <c r="C482" s="1" t="str">
        <f t="shared" si="7"/>
        <v>388</v>
      </c>
      <c r="D482" s="2">
        <v>44925</v>
      </c>
      <c r="E482" s="1" t="s">
        <v>183</v>
      </c>
      <c r="F482" s="1" t="s">
        <v>546</v>
      </c>
      <c r="K482" s="1">
        <v>45322</v>
      </c>
      <c r="L482" s="1" t="s">
        <v>2498</v>
      </c>
      <c r="N482" s="1">
        <v>23089</v>
      </c>
      <c r="O482" s="1" t="s">
        <v>16</v>
      </c>
    </row>
    <row r="483" spans="2:15" ht="38.25" x14ac:dyDescent="0.25">
      <c r="B483" s="1" t="s">
        <v>1251</v>
      </c>
      <c r="C483" s="1" t="str">
        <f t="shared" si="7"/>
        <v>389</v>
      </c>
      <c r="D483" s="2">
        <v>44922</v>
      </c>
      <c r="E483" s="1" t="s">
        <v>1698</v>
      </c>
      <c r="F483" s="1" t="s">
        <v>1901</v>
      </c>
      <c r="G483" s="1" t="s">
        <v>2100</v>
      </c>
      <c r="J483" s="1">
        <v>44927</v>
      </c>
      <c r="K483" s="1">
        <v>45291</v>
      </c>
      <c r="L483" s="1" t="s">
        <v>2499</v>
      </c>
      <c r="N483" s="1" t="s">
        <v>2714</v>
      </c>
      <c r="O483" s="1" t="s">
        <v>3</v>
      </c>
    </row>
    <row r="484" spans="2:15" ht="38.25" x14ac:dyDescent="0.25">
      <c r="B484" s="1" t="s">
        <v>1252</v>
      </c>
      <c r="C484" s="1" t="str">
        <f t="shared" si="7"/>
        <v>390</v>
      </c>
      <c r="D484" s="2">
        <v>44924</v>
      </c>
      <c r="E484" s="1" t="s">
        <v>1699</v>
      </c>
      <c r="F484" s="1" t="s">
        <v>1902</v>
      </c>
      <c r="G484" s="1" t="s">
        <v>2101</v>
      </c>
      <c r="J484" s="1">
        <v>44927</v>
      </c>
      <c r="K484" s="1">
        <v>45291</v>
      </c>
      <c r="L484" s="1" t="s">
        <v>2500</v>
      </c>
      <c r="N484" s="1" t="s">
        <v>2715</v>
      </c>
      <c r="O484" s="1" t="s">
        <v>3</v>
      </c>
    </row>
    <row r="485" spans="2:15" ht="38.25" x14ac:dyDescent="0.25">
      <c r="B485" s="1" t="s">
        <v>1253</v>
      </c>
      <c r="C485" s="1" t="str">
        <f t="shared" si="7"/>
        <v>391</v>
      </c>
      <c r="D485" s="2">
        <v>44925</v>
      </c>
      <c r="E485" s="1" t="s">
        <v>1700</v>
      </c>
      <c r="F485" s="1" t="s">
        <v>1903</v>
      </c>
      <c r="G485" s="1" t="s">
        <v>2102</v>
      </c>
      <c r="J485" s="1">
        <v>44927</v>
      </c>
      <c r="K485" s="1">
        <v>46022</v>
      </c>
      <c r="L485" s="1" t="s">
        <v>2501</v>
      </c>
      <c r="N485" s="1" t="s">
        <v>2716</v>
      </c>
      <c r="O485" s="1" t="s">
        <v>3</v>
      </c>
    </row>
    <row r="486" spans="2:15" ht="38.25" x14ac:dyDescent="0.25">
      <c r="B486" s="1" t="s">
        <v>1415</v>
      </c>
      <c r="C486" s="1">
        <f t="shared" si="7"/>
        <v>1</v>
      </c>
      <c r="D486" s="9">
        <v>45100</v>
      </c>
      <c r="E486" s="1" t="s">
        <v>78</v>
      </c>
      <c r="F486" s="1" t="s">
        <v>1992</v>
      </c>
      <c r="G486" s="1">
        <v>2200</v>
      </c>
      <c r="J486" s="1" t="s">
        <v>1541</v>
      </c>
      <c r="K486" s="1" t="s">
        <v>2233</v>
      </c>
      <c r="L486" s="1" t="s">
        <v>2619</v>
      </c>
      <c r="N486" s="1">
        <v>10533</v>
      </c>
      <c r="O486" s="1" t="s">
        <v>16</v>
      </c>
    </row>
    <row r="487" spans="2:15" ht="51" x14ac:dyDescent="0.25">
      <c r="B487" s="1" t="s">
        <v>1255</v>
      </c>
      <c r="C487" s="1">
        <f t="shared" ref="C487:C550" si="8">IFERROR(IF(B487="1/2024",1,IF(MID(B487,FIND("/",B487)+1,4)=MID(B486,FIND("/",B486)+1,4),MID(B487,1,FIND("/",B487)-1),1)),"")</f>
        <v>1</v>
      </c>
      <c r="D487" s="2">
        <v>44925</v>
      </c>
      <c r="E487" s="1" t="s">
        <v>1665</v>
      </c>
      <c r="F487" s="1" t="s">
        <v>542</v>
      </c>
      <c r="G487" s="1" t="s">
        <v>2081</v>
      </c>
      <c r="J487" s="1">
        <v>44927</v>
      </c>
      <c r="K487" s="1">
        <v>46022</v>
      </c>
      <c r="L487" s="1" t="s">
        <v>2423</v>
      </c>
      <c r="N487" s="1" t="s">
        <v>2717</v>
      </c>
      <c r="O487" s="1" t="s">
        <v>3</v>
      </c>
    </row>
    <row r="488" spans="2:15" ht="38.25" x14ac:dyDescent="0.25">
      <c r="B488" s="1" t="s">
        <v>1256</v>
      </c>
      <c r="C488" s="1" t="str">
        <f t="shared" si="8"/>
        <v>394</v>
      </c>
      <c r="D488" s="2">
        <v>44925</v>
      </c>
      <c r="E488" s="1" t="s">
        <v>407</v>
      </c>
      <c r="F488" s="1" t="s">
        <v>531</v>
      </c>
      <c r="G488" s="1" t="s">
        <v>2103</v>
      </c>
      <c r="J488" s="1">
        <v>44927</v>
      </c>
      <c r="K488" s="1">
        <v>46022</v>
      </c>
      <c r="L488" s="1" t="s">
        <v>2502</v>
      </c>
      <c r="N488" s="1" t="s">
        <v>2718</v>
      </c>
      <c r="O488" s="1" t="s">
        <v>3</v>
      </c>
    </row>
    <row r="489" spans="2:15" ht="38.25" x14ac:dyDescent="0.25">
      <c r="B489" s="1" t="s">
        <v>1257</v>
      </c>
      <c r="C489" s="1" t="str">
        <f t="shared" si="8"/>
        <v>395</v>
      </c>
      <c r="D489" s="2">
        <v>44925</v>
      </c>
      <c r="E489" s="1" t="s">
        <v>407</v>
      </c>
      <c r="F489" s="1" t="s">
        <v>531</v>
      </c>
      <c r="G489" s="1" t="s">
        <v>2104</v>
      </c>
      <c r="J489" s="1">
        <v>44927</v>
      </c>
      <c r="K489" s="1">
        <v>46022</v>
      </c>
      <c r="L489" s="1" t="s">
        <v>2503</v>
      </c>
      <c r="N489" s="1" t="s">
        <v>2719</v>
      </c>
      <c r="O489" s="1" t="s">
        <v>3</v>
      </c>
    </row>
    <row r="490" spans="2:15" ht="38.25" x14ac:dyDescent="0.25">
      <c r="B490" s="1" t="s">
        <v>1258</v>
      </c>
      <c r="C490" s="1" t="str">
        <f t="shared" si="8"/>
        <v>396</v>
      </c>
      <c r="D490" s="2">
        <v>44925</v>
      </c>
      <c r="E490" s="1" t="s">
        <v>409</v>
      </c>
      <c r="F490" s="1" t="s">
        <v>534</v>
      </c>
      <c r="G490" s="1" t="s">
        <v>2105</v>
      </c>
      <c r="J490" s="1">
        <v>44927</v>
      </c>
      <c r="K490" s="1">
        <v>46022</v>
      </c>
      <c r="L490" s="1" t="s">
        <v>2424</v>
      </c>
      <c r="N490" s="1" t="s">
        <v>2720</v>
      </c>
      <c r="O490" s="1" t="s">
        <v>3</v>
      </c>
    </row>
    <row r="491" spans="2:15" ht="38.25" x14ac:dyDescent="0.25">
      <c r="B491" s="1" t="s">
        <v>1259</v>
      </c>
      <c r="C491" s="1" t="str">
        <f t="shared" si="8"/>
        <v>397</v>
      </c>
      <c r="D491" s="2">
        <v>44925</v>
      </c>
      <c r="E491" s="1" t="s">
        <v>1663</v>
      </c>
      <c r="F491" s="1" t="s">
        <v>1875</v>
      </c>
      <c r="G491" s="1" t="s">
        <v>2106</v>
      </c>
      <c r="J491" s="1">
        <v>44927</v>
      </c>
      <c r="K491" s="1">
        <v>46022</v>
      </c>
      <c r="L491" s="1" t="s">
        <v>2420</v>
      </c>
      <c r="N491" s="1" t="s">
        <v>2721</v>
      </c>
      <c r="O491" s="1" t="s">
        <v>3</v>
      </c>
    </row>
    <row r="492" spans="2:15" ht="38.25" x14ac:dyDescent="0.25">
      <c r="B492" s="1" t="s">
        <v>1260</v>
      </c>
      <c r="C492" s="1" t="str">
        <f t="shared" si="8"/>
        <v>398</v>
      </c>
      <c r="D492" s="2">
        <v>44925</v>
      </c>
      <c r="E492" s="1" t="s">
        <v>1689</v>
      </c>
      <c r="F492" s="1" t="s">
        <v>1904</v>
      </c>
      <c r="G492" s="1" t="s">
        <v>2107</v>
      </c>
      <c r="J492" s="1">
        <v>44927</v>
      </c>
      <c r="K492" s="1">
        <v>46022</v>
      </c>
      <c r="L492" s="1" t="s">
        <v>2504</v>
      </c>
      <c r="N492" s="1" t="s">
        <v>2722</v>
      </c>
      <c r="O492" s="1" t="s">
        <v>3</v>
      </c>
    </row>
    <row r="493" spans="2:15" ht="38.25" x14ac:dyDescent="0.25">
      <c r="B493" s="1" t="s">
        <v>1261</v>
      </c>
      <c r="C493" s="1" t="str">
        <f t="shared" si="8"/>
        <v>399</v>
      </c>
      <c r="D493" s="2">
        <v>44925</v>
      </c>
      <c r="E493" s="1" t="s">
        <v>1664</v>
      </c>
      <c r="F493" s="1" t="s">
        <v>546</v>
      </c>
      <c r="G493" s="1" t="s">
        <v>2108</v>
      </c>
      <c r="J493" s="1">
        <v>44927</v>
      </c>
      <c r="K493" s="1">
        <v>46022</v>
      </c>
      <c r="L493" s="1" t="s">
        <v>2421</v>
      </c>
      <c r="N493" s="1" t="s">
        <v>2723</v>
      </c>
      <c r="O493" s="1" t="s">
        <v>3</v>
      </c>
    </row>
    <row r="494" spans="2:15" ht="63.75" x14ac:dyDescent="0.25">
      <c r="B494" s="1" t="s">
        <v>1262</v>
      </c>
      <c r="C494" s="1" t="str">
        <f t="shared" si="8"/>
        <v>400</v>
      </c>
      <c r="D494" s="2">
        <v>44861</v>
      </c>
      <c r="E494" s="1" t="s">
        <v>1701</v>
      </c>
      <c r="F494" s="1" t="s">
        <v>1905</v>
      </c>
      <c r="G494" s="1">
        <v>100000</v>
      </c>
      <c r="K494" s="1" t="s">
        <v>2224</v>
      </c>
      <c r="L494" s="1" t="s">
        <v>2505</v>
      </c>
      <c r="N494" s="1" t="s">
        <v>2724</v>
      </c>
      <c r="O494" s="1" t="s">
        <v>10</v>
      </c>
    </row>
    <row r="495" spans="2:15" ht="38.25" x14ac:dyDescent="0.25">
      <c r="B495" s="1" t="s">
        <v>1308</v>
      </c>
      <c r="C495" s="1">
        <f t="shared" si="8"/>
        <v>1</v>
      </c>
      <c r="D495" s="9">
        <v>44972</v>
      </c>
      <c r="E495" s="1" t="s">
        <v>1607</v>
      </c>
      <c r="F495" s="1" t="s">
        <v>1937</v>
      </c>
      <c r="G495" s="1" t="s">
        <v>2133</v>
      </c>
      <c r="J495" s="1" t="s">
        <v>1509</v>
      </c>
      <c r="K495" s="1" t="s">
        <v>1516</v>
      </c>
      <c r="L495" s="1" t="s">
        <v>2542</v>
      </c>
      <c r="N495" s="1">
        <v>2728</v>
      </c>
      <c r="O495" s="1" t="s">
        <v>8</v>
      </c>
    </row>
    <row r="496" spans="2:15" ht="51" x14ac:dyDescent="0.25">
      <c r="B496" s="1" t="s">
        <v>1349</v>
      </c>
      <c r="C496" s="1" t="str">
        <f t="shared" si="8"/>
        <v>91</v>
      </c>
      <c r="D496" s="9">
        <v>45015</v>
      </c>
      <c r="E496" s="1" t="s">
        <v>1605</v>
      </c>
      <c r="F496" s="1" t="s">
        <v>1954</v>
      </c>
      <c r="G496" s="1">
        <v>59850</v>
      </c>
      <c r="J496" s="1" t="s">
        <v>2186</v>
      </c>
      <c r="K496" s="1" t="s">
        <v>2247</v>
      </c>
      <c r="L496" s="1" t="s">
        <v>2578</v>
      </c>
      <c r="N496" s="1">
        <v>5491</v>
      </c>
      <c r="O496" s="1" t="s">
        <v>194</v>
      </c>
    </row>
    <row r="497" spans="2:15" ht="51" x14ac:dyDescent="0.25">
      <c r="B497" s="1" t="s">
        <v>1350</v>
      </c>
      <c r="C497" s="1" t="str">
        <f t="shared" si="8"/>
        <v>92</v>
      </c>
      <c r="D497" s="9">
        <v>45015</v>
      </c>
      <c r="E497" s="1" t="s">
        <v>1605</v>
      </c>
      <c r="F497" s="1" t="s">
        <v>1954</v>
      </c>
      <c r="J497" s="1" t="s">
        <v>2186</v>
      </c>
      <c r="K497" s="1" t="s">
        <v>1537</v>
      </c>
      <c r="L497" s="1" t="s">
        <v>895</v>
      </c>
      <c r="O497" s="1" t="s">
        <v>194</v>
      </c>
    </row>
    <row r="498" spans="2:15" ht="38.25" x14ac:dyDescent="0.25">
      <c r="B498" s="1" t="s">
        <v>1317</v>
      </c>
      <c r="C498" s="1" t="str">
        <f t="shared" si="8"/>
        <v>59</v>
      </c>
      <c r="D498" s="9">
        <v>44938</v>
      </c>
      <c r="E498" s="1" t="s">
        <v>1729</v>
      </c>
      <c r="F498" s="1" t="s">
        <v>1940</v>
      </c>
      <c r="J498" s="1" t="s">
        <v>1494</v>
      </c>
      <c r="K498" s="1" t="s">
        <v>1511</v>
      </c>
      <c r="L498" s="1" t="s">
        <v>895</v>
      </c>
      <c r="N498" s="1">
        <v>2941</v>
      </c>
      <c r="O498" s="1" t="s">
        <v>8</v>
      </c>
    </row>
    <row r="499" spans="2:15" x14ac:dyDescent="0.25">
      <c r="B499" s="1" t="s">
        <v>1274</v>
      </c>
      <c r="C499" s="1" t="str">
        <f t="shared" si="8"/>
        <v>12</v>
      </c>
      <c r="D499" s="9">
        <v>44938</v>
      </c>
      <c r="E499" s="1" t="s">
        <v>1707</v>
      </c>
      <c r="F499" s="1" t="s">
        <v>1914</v>
      </c>
      <c r="G499" s="1" t="s">
        <v>2115</v>
      </c>
      <c r="J499" s="1" t="s">
        <v>1494</v>
      </c>
      <c r="L499" s="1" t="s">
        <v>2514</v>
      </c>
      <c r="N499" s="1">
        <v>590</v>
      </c>
      <c r="O499" s="1" t="s">
        <v>8</v>
      </c>
    </row>
    <row r="500" spans="2:15" ht="38.25" x14ac:dyDescent="0.25">
      <c r="B500" s="1" t="s">
        <v>1276</v>
      </c>
      <c r="C500" s="1" t="str">
        <f t="shared" si="8"/>
        <v>14</v>
      </c>
      <c r="D500" s="9">
        <v>44938</v>
      </c>
      <c r="E500" s="1" t="s">
        <v>1707</v>
      </c>
      <c r="F500" s="1" t="s">
        <v>1916</v>
      </c>
      <c r="G500" s="1" t="s">
        <v>2116</v>
      </c>
      <c r="J500" s="1" t="s">
        <v>1494</v>
      </c>
      <c r="K500" s="1" t="s">
        <v>2187</v>
      </c>
      <c r="L500" s="1" t="s">
        <v>2516</v>
      </c>
      <c r="N500" s="1">
        <v>591</v>
      </c>
      <c r="O500" s="1" t="s">
        <v>8</v>
      </c>
    </row>
    <row r="501" spans="2:15" ht="38.25" x14ac:dyDescent="0.25">
      <c r="B501" s="1" t="s">
        <v>1269</v>
      </c>
      <c r="C501" s="1" t="str">
        <f t="shared" si="8"/>
        <v>7</v>
      </c>
      <c r="D501" s="2">
        <v>44925</v>
      </c>
      <c r="E501" s="1" t="s">
        <v>0</v>
      </c>
      <c r="F501" s="1" t="s">
        <v>1910</v>
      </c>
      <c r="G501" s="1" t="s">
        <v>2112</v>
      </c>
      <c r="J501" s="1" t="s">
        <v>1503</v>
      </c>
      <c r="K501" s="1" t="s">
        <v>2182</v>
      </c>
      <c r="L501" s="1" t="s">
        <v>2510</v>
      </c>
      <c r="N501" s="1">
        <v>415</v>
      </c>
      <c r="O501" s="1" t="s">
        <v>2</v>
      </c>
    </row>
    <row r="502" spans="2:15" ht="38.25" x14ac:dyDescent="0.25">
      <c r="B502" s="1" t="s">
        <v>1270</v>
      </c>
      <c r="C502" s="1" t="str">
        <f t="shared" si="8"/>
        <v>8</v>
      </c>
      <c r="D502" s="2">
        <v>44925</v>
      </c>
      <c r="E502" s="1" t="s">
        <v>0</v>
      </c>
      <c r="F502" s="1" t="s">
        <v>1911</v>
      </c>
      <c r="J502" s="1" t="s">
        <v>1492</v>
      </c>
      <c r="K502" s="1" t="s">
        <v>2182</v>
      </c>
      <c r="L502" s="1" t="s">
        <v>2511</v>
      </c>
      <c r="N502" s="1">
        <v>414</v>
      </c>
      <c r="O502" s="1" t="s">
        <v>2</v>
      </c>
    </row>
    <row r="503" spans="2:15" ht="25.5" x14ac:dyDescent="0.25">
      <c r="B503" s="1" t="s">
        <v>1271</v>
      </c>
      <c r="C503" s="1" t="str">
        <f t="shared" si="8"/>
        <v>9</v>
      </c>
      <c r="D503" s="2">
        <v>44917</v>
      </c>
      <c r="E503" s="1" t="s">
        <v>1706</v>
      </c>
      <c r="F503" s="1" t="s">
        <v>1912</v>
      </c>
      <c r="J503" s="1" t="s">
        <v>1493</v>
      </c>
      <c r="L503" s="1" t="s">
        <v>895</v>
      </c>
      <c r="N503" s="1">
        <v>448</v>
      </c>
      <c r="O503" s="1" t="s">
        <v>194</v>
      </c>
    </row>
    <row r="504" spans="2:15" ht="25.5" x14ac:dyDescent="0.25">
      <c r="B504" s="1" t="s">
        <v>1272</v>
      </c>
      <c r="C504" s="1" t="str">
        <f t="shared" si="8"/>
        <v>10</v>
      </c>
      <c r="D504" s="2">
        <v>44917</v>
      </c>
      <c r="E504" s="1" t="s">
        <v>1706</v>
      </c>
      <c r="F504" s="1" t="s">
        <v>1913</v>
      </c>
      <c r="G504" s="1" t="s">
        <v>2113</v>
      </c>
      <c r="J504" s="1" t="s">
        <v>1503</v>
      </c>
      <c r="K504" s="1" t="s">
        <v>2227</v>
      </c>
      <c r="L504" s="1" t="s">
        <v>2512</v>
      </c>
      <c r="N504" s="1">
        <v>447</v>
      </c>
      <c r="O504" s="1" t="s">
        <v>194</v>
      </c>
    </row>
    <row r="505" spans="2:15" ht="25.5" x14ac:dyDescent="0.25">
      <c r="B505" s="1" t="s">
        <v>1273</v>
      </c>
      <c r="C505" s="1" t="str">
        <f t="shared" si="8"/>
        <v>11</v>
      </c>
      <c r="D505" s="2">
        <v>44917</v>
      </c>
      <c r="E505" s="1" t="s">
        <v>1706</v>
      </c>
      <c r="F505" s="1" t="s">
        <v>1913</v>
      </c>
      <c r="G505" s="1" t="s">
        <v>2114</v>
      </c>
      <c r="J505" s="1" t="s">
        <v>1503</v>
      </c>
      <c r="K505" s="1" t="s">
        <v>2227</v>
      </c>
      <c r="L505" s="1" t="s">
        <v>2513</v>
      </c>
      <c r="N505" s="1">
        <v>446</v>
      </c>
      <c r="O505" s="1" t="s">
        <v>194</v>
      </c>
    </row>
    <row r="506" spans="2:15" ht="38.25" x14ac:dyDescent="0.25">
      <c r="B506" s="1" t="s">
        <v>1303</v>
      </c>
      <c r="C506" s="1" t="str">
        <f t="shared" si="8"/>
        <v>41</v>
      </c>
      <c r="D506" s="9">
        <v>44966</v>
      </c>
      <c r="E506" s="1" t="s">
        <v>1707</v>
      </c>
      <c r="F506" s="1" t="s">
        <v>1916</v>
      </c>
      <c r="G506" s="1" t="s">
        <v>2115</v>
      </c>
      <c r="J506" s="1" t="s">
        <v>1505</v>
      </c>
      <c r="K506" s="1" t="s">
        <v>1508</v>
      </c>
      <c r="L506" s="1" t="s">
        <v>2536</v>
      </c>
      <c r="N506" s="1">
        <v>2888</v>
      </c>
      <c r="O506" s="1" t="s">
        <v>8</v>
      </c>
    </row>
    <row r="507" spans="2:15" x14ac:dyDescent="0.25">
      <c r="B507" s="1" t="s">
        <v>233</v>
      </c>
      <c r="C507" s="1">
        <f t="shared" si="8"/>
        <v>1</v>
      </c>
      <c r="E507" s="1" t="s">
        <v>431</v>
      </c>
      <c r="J507" s="2"/>
      <c r="K507" s="2"/>
      <c r="L507" s="1" t="s">
        <v>806</v>
      </c>
    </row>
    <row r="508" spans="2:15" ht="25.5" x14ac:dyDescent="0.25">
      <c r="B508" s="1" t="s">
        <v>1451</v>
      </c>
      <c r="C508" s="1">
        <f t="shared" si="8"/>
        <v>1</v>
      </c>
      <c r="D508" s="9">
        <v>45118</v>
      </c>
      <c r="E508" s="1" t="s">
        <v>1775</v>
      </c>
      <c r="G508" s="1">
        <v>500000</v>
      </c>
      <c r="J508" s="1" t="s">
        <v>1556</v>
      </c>
      <c r="L508" s="1" t="s">
        <v>2645</v>
      </c>
      <c r="N508" s="1">
        <v>11921</v>
      </c>
      <c r="O508" s="1" t="s">
        <v>10</v>
      </c>
    </row>
    <row r="509" spans="2:15" ht="38.25" x14ac:dyDescent="0.25">
      <c r="B509" s="1" t="s">
        <v>1441</v>
      </c>
      <c r="C509" s="1" t="str">
        <f t="shared" si="8"/>
        <v>183</v>
      </c>
      <c r="D509" s="9">
        <v>45120</v>
      </c>
      <c r="E509" s="1" t="s">
        <v>1770</v>
      </c>
      <c r="F509" s="1" t="s">
        <v>2007</v>
      </c>
      <c r="G509" s="1">
        <v>7000</v>
      </c>
      <c r="J509" s="1" t="s">
        <v>1548</v>
      </c>
      <c r="K509" s="1" t="s">
        <v>2264</v>
      </c>
      <c r="L509" s="1" t="s">
        <v>2636</v>
      </c>
      <c r="N509" s="1">
        <v>11481</v>
      </c>
      <c r="O509" s="1" t="s">
        <v>194</v>
      </c>
    </row>
    <row r="510" spans="2:15" ht="25.5" x14ac:dyDescent="0.25">
      <c r="B510" s="1" t="s">
        <v>193</v>
      </c>
      <c r="C510" s="1" t="str">
        <f t="shared" si="8"/>
        <v>48</v>
      </c>
      <c r="D510" s="9">
        <v>44971</v>
      </c>
      <c r="E510" s="1" t="s">
        <v>1724</v>
      </c>
      <c r="F510" s="1" t="s">
        <v>1938</v>
      </c>
      <c r="G510" s="1">
        <v>4500</v>
      </c>
      <c r="J510" s="1" t="s">
        <v>1510</v>
      </c>
      <c r="K510" s="1" t="s">
        <v>1544</v>
      </c>
      <c r="L510" s="1" t="s">
        <v>2543</v>
      </c>
      <c r="N510" s="1">
        <v>2815</v>
      </c>
      <c r="O510" s="1" t="s">
        <v>8</v>
      </c>
    </row>
    <row r="511" spans="2:15" ht="25.5" x14ac:dyDescent="0.25">
      <c r="B511" s="1" t="s">
        <v>1471</v>
      </c>
      <c r="C511" s="1" t="str">
        <f t="shared" si="8"/>
        <v>213</v>
      </c>
      <c r="D511" s="9">
        <v>45146</v>
      </c>
      <c r="E511" s="1" t="s">
        <v>1724</v>
      </c>
      <c r="F511" s="1" t="s">
        <v>1938</v>
      </c>
      <c r="G511" s="1">
        <v>2500</v>
      </c>
      <c r="J511" s="1" t="s">
        <v>1564</v>
      </c>
      <c r="K511" s="1" t="s">
        <v>2233</v>
      </c>
      <c r="L511" s="1" t="s">
        <v>2661</v>
      </c>
      <c r="N511" s="1">
        <v>13143</v>
      </c>
      <c r="O511" s="1" t="s">
        <v>8</v>
      </c>
    </row>
    <row r="512" spans="2:15" ht="63.75" x14ac:dyDescent="0.25">
      <c r="B512" s="1" t="s">
        <v>1477</v>
      </c>
      <c r="C512" s="1" t="str">
        <f t="shared" si="8"/>
        <v>219</v>
      </c>
      <c r="D512" s="9">
        <v>45161</v>
      </c>
      <c r="E512" s="1" t="s">
        <v>1787</v>
      </c>
      <c r="F512" s="1" t="s">
        <v>2024</v>
      </c>
      <c r="G512" s="1">
        <v>123000</v>
      </c>
      <c r="J512" s="1" t="s">
        <v>1568</v>
      </c>
      <c r="L512" s="1" t="s">
        <v>2664</v>
      </c>
      <c r="N512" s="1">
        <v>13173</v>
      </c>
      <c r="O512" s="1" t="s">
        <v>10</v>
      </c>
    </row>
    <row r="513" spans="2:15" ht="51" x14ac:dyDescent="0.25">
      <c r="B513" s="1" t="s">
        <v>1322</v>
      </c>
      <c r="C513" s="1" t="str">
        <f t="shared" si="8"/>
        <v>64</v>
      </c>
      <c r="D513" s="9">
        <v>44973</v>
      </c>
      <c r="E513" s="1" t="s">
        <v>1732</v>
      </c>
      <c r="F513" s="1" t="s">
        <v>1943</v>
      </c>
      <c r="G513" s="1" t="s">
        <v>2135</v>
      </c>
      <c r="J513" s="1" t="s">
        <v>1515</v>
      </c>
      <c r="K513" s="1" t="s">
        <v>2241</v>
      </c>
      <c r="L513" s="1" t="s">
        <v>2553</v>
      </c>
      <c r="N513" s="1">
        <v>4114</v>
      </c>
      <c r="O513" s="1" t="s">
        <v>945</v>
      </c>
    </row>
    <row r="514" spans="2:15" ht="25.5" x14ac:dyDescent="0.25">
      <c r="B514" s="1" t="s">
        <v>1343</v>
      </c>
      <c r="C514" s="1" t="str">
        <f t="shared" si="8"/>
        <v>85</v>
      </c>
      <c r="D514" s="9">
        <v>45006</v>
      </c>
      <c r="E514" s="1" t="s">
        <v>1742</v>
      </c>
      <c r="F514" s="1" t="s">
        <v>1951</v>
      </c>
      <c r="G514" s="1">
        <v>180000</v>
      </c>
      <c r="J514" s="1" t="s">
        <v>1523</v>
      </c>
      <c r="K514" s="1" t="s">
        <v>2233</v>
      </c>
      <c r="L514" s="1" t="s">
        <v>2572</v>
      </c>
      <c r="N514" s="1">
        <v>5100</v>
      </c>
      <c r="O514" s="1" t="s">
        <v>10</v>
      </c>
    </row>
    <row r="515" spans="2:15" ht="38.25" x14ac:dyDescent="0.25">
      <c r="B515" s="1" t="s">
        <v>1283</v>
      </c>
      <c r="C515" s="1" t="str">
        <f t="shared" si="8"/>
        <v>21</v>
      </c>
      <c r="D515" s="2">
        <v>44875</v>
      </c>
      <c r="E515" s="1" t="s">
        <v>1635</v>
      </c>
      <c r="F515" s="1" t="s">
        <v>1922</v>
      </c>
      <c r="J515" s="1" t="s">
        <v>1498</v>
      </c>
      <c r="K515" s="1" t="s">
        <v>2231</v>
      </c>
      <c r="L515" s="1" t="s">
        <v>2520</v>
      </c>
      <c r="N515" s="1">
        <v>1047</v>
      </c>
      <c r="O515" s="1" t="s">
        <v>10</v>
      </c>
    </row>
    <row r="516" spans="2:15" ht="38.25" x14ac:dyDescent="0.25">
      <c r="B516" s="1" t="s">
        <v>1305</v>
      </c>
      <c r="C516" s="1" t="str">
        <f t="shared" si="8"/>
        <v>43</v>
      </c>
      <c r="D516" s="9">
        <v>44965</v>
      </c>
      <c r="E516" s="1" t="s">
        <v>1598</v>
      </c>
      <c r="F516" s="1" t="s">
        <v>1804</v>
      </c>
      <c r="G516" s="1" t="s">
        <v>2129</v>
      </c>
      <c r="J516" s="1" t="s">
        <v>1507</v>
      </c>
      <c r="K516" s="1" t="s">
        <v>1516</v>
      </c>
      <c r="L516" s="1" t="s">
        <v>2538</v>
      </c>
      <c r="N516" s="1">
        <v>2554</v>
      </c>
      <c r="O516" s="1" t="s">
        <v>16</v>
      </c>
    </row>
    <row r="517" spans="2:15" ht="38.25" x14ac:dyDescent="0.25">
      <c r="B517" s="1" t="s">
        <v>1355</v>
      </c>
      <c r="C517" s="1" t="str">
        <f t="shared" si="8"/>
        <v>97</v>
      </c>
      <c r="D517" s="9">
        <v>45013</v>
      </c>
      <c r="E517" s="1" t="s">
        <v>1598</v>
      </c>
      <c r="F517" s="1" t="s">
        <v>1956</v>
      </c>
      <c r="G517" s="1" t="s">
        <v>2145</v>
      </c>
      <c r="J517" s="1" t="s">
        <v>2183</v>
      </c>
      <c r="K517" s="1" t="s">
        <v>2235</v>
      </c>
      <c r="L517" s="1" t="s">
        <v>2583</v>
      </c>
      <c r="N517" s="1">
        <v>5470</v>
      </c>
      <c r="O517" s="1" t="s">
        <v>16</v>
      </c>
    </row>
    <row r="518" spans="2:15" ht="51" x14ac:dyDescent="0.25">
      <c r="B518" s="1" t="s">
        <v>1401</v>
      </c>
      <c r="C518" s="1" t="str">
        <f t="shared" si="8"/>
        <v>143</v>
      </c>
      <c r="D518" s="9">
        <v>45100</v>
      </c>
      <c r="E518" s="1" t="s">
        <v>1598</v>
      </c>
      <c r="F518" s="1" t="s">
        <v>1982</v>
      </c>
      <c r="G518" s="1" t="s">
        <v>2145</v>
      </c>
      <c r="J518" s="1" t="s">
        <v>2191</v>
      </c>
      <c r="K518" s="1" t="s">
        <v>1544</v>
      </c>
      <c r="L518" s="1" t="s">
        <v>2617</v>
      </c>
      <c r="N518" s="1">
        <v>10310</v>
      </c>
      <c r="O518" s="1" t="s">
        <v>16</v>
      </c>
    </row>
    <row r="519" spans="2:15" ht="38.25" x14ac:dyDescent="0.25">
      <c r="B519" s="1" t="s">
        <v>1469</v>
      </c>
      <c r="C519" s="1" t="str">
        <f t="shared" si="8"/>
        <v>211</v>
      </c>
      <c r="D519" s="9">
        <v>45152</v>
      </c>
      <c r="E519" s="1" t="s">
        <v>1598</v>
      </c>
      <c r="F519" s="1" t="s">
        <v>2020</v>
      </c>
      <c r="G519" s="1">
        <v>43400</v>
      </c>
      <c r="J519" s="1" t="s">
        <v>2193</v>
      </c>
      <c r="K519" s="1" t="s">
        <v>2272</v>
      </c>
      <c r="L519" s="1" t="s">
        <v>2615</v>
      </c>
      <c r="N519" s="1">
        <v>12813</v>
      </c>
      <c r="O519" s="1" t="s">
        <v>16</v>
      </c>
    </row>
    <row r="520" spans="2:15" ht="38.25" x14ac:dyDescent="0.25">
      <c r="B520" s="1" t="s">
        <v>1268</v>
      </c>
      <c r="C520" s="1" t="str">
        <f t="shared" si="8"/>
        <v>6</v>
      </c>
      <c r="D520" s="9">
        <v>44936</v>
      </c>
      <c r="E520" s="1" t="s">
        <v>473</v>
      </c>
      <c r="F520" s="1" t="s">
        <v>1909</v>
      </c>
      <c r="G520" s="1" t="s">
        <v>2111</v>
      </c>
      <c r="J520" s="1" t="s">
        <v>1491</v>
      </c>
      <c r="K520" s="1" t="s">
        <v>2226</v>
      </c>
      <c r="L520" s="1" t="s">
        <v>2508</v>
      </c>
      <c r="N520" s="1">
        <v>549</v>
      </c>
      <c r="O520" s="1" t="s">
        <v>5</v>
      </c>
    </row>
    <row r="521" spans="2:15" ht="25.5" x14ac:dyDescent="0.25">
      <c r="B521" s="1" t="s">
        <v>1300</v>
      </c>
      <c r="C521" s="1" t="str">
        <f t="shared" si="8"/>
        <v>38</v>
      </c>
      <c r="D521" s="9">
        <v>44928</v>
      </c>
      <c r="E521" s="1" t="s">
        <v>1721</v>
      </c>
      <c r="F521" s="1" t="s">
        <v>1933</v>
      </c>
      <c r="G521" s="1" t="s">
        <v>2128</v>
      </c>
      <c r="J521" s="1" t="s">
        <v>1503</v>
      </c>
      <c r="K521" s="1" t="s">
        <v>741</v>
      </c>
      <c r="L521" s="1" t="s">
        <v>2535</v>
      </c>
      <c r="N521" s="1">
        <v>2115</v>
      </c>
      <c r="O521" s="1" t="s">
        <v>945</v>
      </c>
    </row>
    <row r="522" spans="2:15" ht="25.5" x14ac:dyDescent="0.25">
      <c r="B522" s="1" t="s">
        <v>1301</v>
      </c>
      <c r="C522" s="1" t="str">
        <f t="shared" si="8"/>
        <v>39</v>
      </c>
      <c r="D522" s="9">
        <v>44928</v>
      </c>
      <c r="E522" s="1" t="s">
        <v>1721</v>
      </c>
      <c r="F522" s="1" t="s">
        <v>1934</v>
      </c>
      <c r="G522" s="1" t="s">
        <v>2128</v>
      </c>
      <c r="J522" s="1" t="s">
        <v>1503</v>
      </c>
      <c r="K522" s="1" t="s">
        <v>2182</v>
      </c>
      <c r="L522" s="1" t="s">
        <v>2535</v>
      </c>
      <c r="N522" s="1">
        <v>2116</v>
      </c>
      <c r="O522" s="1" t="s">
        <v>945</v>
      </c>
    </row>
    <row r="523" spans="2:15" ht="25.5" x14ac:dyDescent="0.25">
      <c r="B523" s="1" t="s">
        <v>1302</v>
      </c>
      <c r="C523" s="1" t="str">
        <f t="shared" si="8"/>
        <v>40</v>
      </c>
      <c r="D523" s="9">
        <v>44928</v>
      </c>
      <c r="E523" s="1" t="s">
        <v>1721</v>
      </c>
      <c r="F523" s="1" t="s">
        <v>1934</v>
      </c>
      <c r="G523" s="1" t="s">
        <v>2128</v>
      </c>
      <c r="J523" s="1" t="s">
        <v>1503</v>
      </c>
      <c r="K523" s="1" t="s">
        <v>2182</v>
      </c>
      <c r="L523" s="1" t="s">
        <v>2535</v>
      </c>
      <c r="N523" s="1">
        <v>2117</v>
      </c>
      <c r="O523" s="1" t="s">
        <v>945</v>
      </c>
    </row>
    <row r="524" spans="2:15" ht="38.25" x14ac:dyDescent="0.25">
      <c r="B524" s="1" t="s">
        <v>1376</v>
      </c>
      <c r="C524" s="1" t="str">
        <f t="shared" si="8"/>
        <v>118</v>
      </c>
      <c r="D524" s="9">
        <v>45040</v>
      </c>
      <c r="E524" s="1" t="s">
        <v>1750</v>
      </c>
      <c r="F524" s="1" t="s">
        <v>1966</v>
      </c>
      <c r="G524" s="1">
        <v>220000</v>
      </c>
      <c r="J524" s="1" t="s">
        <v>1529</v>
      </c>
      <c r="K524" s="1" t="s">
        <v>1531</v>
      </c>
      <c r="L524" s="1" t="s">
        <v>2597</v>
      </c>
      <c r="N524" s="1">
        <v>6770</v>
      </c>
      <c r="O524" s="1" t="s">
        <v>10</v>
      </c>
    </row>
    <row r="525" spans="2:15" ht="25.5" x14ac:dyDescent="0.25">
      <c r="B525" s="1" t="s">
        <v>1340</v>
      </c>
      <c r="C525" s="1" t="str">
        <f t="shared" si="8"/>
        <v>82</v>
      </c>
      <c r="D525" s="9">
        <v>45008</v>
      </c>
      <c r="E525" s="1" t="s">
        <v>31</v>
      </c>
      <c r="F525" s="1" t="s">
        <v>561</v>
      </c>
      <c r="G525" s="1" t="s">
        <v>2141</v>
      </c>
      <c r="J525" s="1" t="s">
        <v>1522</v>
      </c>
      <c r="K525" s="1" t="s">
        <v>2245</v>
      </c>
      <c r="L525" s="1" t="s">
        <v>2569</v>
      </c>
      <c r="N525" s="1">
        <v>5973</v>
      </c>
      <c r="O525" s="1" t="s">
        <v>32</v>
      </c>
    </row>
    <row r="526" spans="2:15" ht="51" x14ac:dyDescent="0.25">
      <c r="B526" s="1" t="s">
        <v>1293</v>
      </c>
      <c r="C526" s="1" t="str">
        <f t="shared" si="8"/>
        <v>31</v>
      </c>
      <c r="D526" s="9">
        <v>44927</v>
      </c>
      <c r="E526" s="1" t="s">
        <v>1717</v>
      </c>
      <c r="F526" s="1" t="s">
        <v>1929</v>
      </c>
      <c r="G526" s="1" t="s">
        <v>2125</v>
      </c>
      <c r="J526" s="1" t="s">
        <v>2182</v>
      </c>
      <c r="K526" s="1" t="s">
        <v>1503</v>
      </c>
      <c r="L526" s="1" t="s">
        <v>2528</v>
      </c>
      <c r="N526" s="1">
        <v>1407</v>
      </c>
      <c r="O526" s="1" t="s">
        <v>945</v>
      </c>
    </row>
    <row r="527" spans="2:15" ht="38.25" x14ac:dyDescent="0.25">
      <c r="B527" s="1" t="s">
        <v>1295</v>
      </c>
      <c r="C527" s="1" t="str">
        <f t="shared" si="8"/>
        <v>33</v>
      </c>
      <c r="D527" s="2">
        <v>44925</v>
      </c>
      <c r="E527" s="1" t="s">
        <v>1718</v>
      </c>
      <c r="F527" s="1" t="s">
        <v>1857</v>
      </c>
      <c r="G527" s="1" t="s">
        <v>2126</v>
      </c>
      <c r="J527" s="1" t="s">
        <v>1503</v>
      </c>
      <c r="K527" s="1" t="s">
        <v>2182</v>
      </c>
      <c r="L527" s="1" t="s">
        <v>2530</v>
      </c>
      <c r="M527" s="1" t="s">
        <v>2725</v>
      </c>
      <c r="N527" s="1">
        <v>1740</v>
      </c>
      <c r="O527" s="1" t="s">
        <v>945</v>
      </c>
    </row>
    <row r="528" spans="2:15" ht="25.5" x14ac:dyDescent="0.25">
      <c r="B528" s="1" t="s">
        <v>1426</v>
      </c>
      <c r="C528" s="1" t="str">
        <f t="shared" si="8"/>
        <v>168</v>
      </c>
      <c r="D528" s="9">
        <v>45097</v>
      </c>
      <c r="E528" s="1" t="s">
        <v>1762</v>
      </c>
      <c r="F528" s="1" t="s">
        <v>1998</v>
      </c>
      <c r="G528" s="1" t="s">
        <v>2158</v>
      </c>
      <c r="J528" s="1" t="s">
        <v>1538</v>
      </c>
      <c r="K528" s="1" t="s">
        <v>2261</v>
      </c>
      <c r="L528" s="1" t="s">
        <v>2621</v>
      </c>
      <c r="N528" s="1">
        <v>10507</v>
      </c>
      <c r="O528" s="1" t="s">
        <v>10</v>
      </c>
    </row>
    <row r="529" spans="2:15" ht="51" x14ac:dyDescent="0.25">
      <c r="B529" s="1" t="s">
        <v>1314</v>
      </c>
      <c r="C529" s="1" t="str">
        <f t="shared" si="8"/>
        <v>55</v>
      </c>
      <c r="D529" s="9">
        <v>44946</v>
      </c>
      <c r="E529" s="1" t="s">
        <v>1727</v>
      </c>
      <c r="F529" s="1" t="s">
        <v>1923</v>
      </c>
      <c r="J529" s="1" t="s">
        <v>1499</v>
      </c>
      <c r="K529" s="1" t="s">
        <v>2226</v>
      </c>
      <c r="L529" s="1" t="s">
        <v>2547</v>
      </c>
      <c r="N529" s="1">
        <v>2926</v>
      </c>
      <c r="O529" s="1" t="s">
        <v>5</v>
      </c>
    </row>
    <row r="530" spans="2:15" ht="38.25" x14ac:dyDescent="0.25">
      <c r="B530" s="1" t="s">
        <v>1427</v>
      </c>
      <c r="C530" s="1" t="str">
        <f t="shared" si="8"/>
        <v>169</v>
      </c>
      <c r="D530" s="9">
        <v>45104</v>
      </c>
      <c r="E530" s="1" t="s">
        <v>1763</v>
      </c>
      <c r="F530" s="1" t="s">
        <v>1865</v>
      </c>
      <c r="G530" s="1">
        <v>787815</v>
      </c>
      <c r="J530" s="1" t="s">
        <v>1542</v>
      </c>
      <c r="K530" s="1" t="s">
        <v>1564</v>
      </c>
      <c r="L530" s="1" t="s">
        <v>2622</v>
      </c>
      <c r="N530" s="1">
        <v>10309</v>
      </c>
      <c r="O530" s="1" t="s">
        <v>10</v>
      </c>
    </row>
    <row r="531" spans="2:15" ht="51" x14ac:dyDescent="0.25">
      <c r="B531" s="1" t="s">
        <v>1429</v>
      </c>
      <c r="C531" s="1" t="str">
        <f t="shared" si="8"/>
        <v>171</v>
      </c>
      <c r="D531" s="9">
        <v>45104</v>
      </c>
      <c r="E531" s="1" t="s">
        <v>1765</v>
      </c>
      <c r="F531" s="1" t="s">
        <v>2000</v>
      </c>
      <c r="G531" s="1">
        <v>324074.25</v>
      </c>
      <c r="J531" s="1" t="s">
        <v>1542</v>
      </c>
      <c r="K531" s="1" t="s">
        <v>1564</v>
      </c>
      <c r="L531" s="1" t="s">
        <v>2624</v>
      </c>
      <c r="N531" s="1">
        <v>10047</v>
      </c>
      <c r="O531" s="1" t="s">
        <v>10</v>
      </c>
    </row>
    <row r="532" spans="2:15" ht="63.75" x14ac:dyDescent="0.25">
      <c r="B532" s="1" t="s">
        <v>1428</v>
      </c>
      <c r="C532" s="1" t="str">
        <f t="shared" si="8"/>
        <v>170</v>
      </c>
      <c r="D532" s="9">
        <v>45104</v>
      </c>
      <c r="E532" s="1" t="s">
        <v>1764</v>
      </c>
      <c r="F532" s="1" t="s">
        <v>1999</v>
      </c>
      <c r="G532" s="1">
        <v>15990</v>
      </c>
      <c r="J532" s="1" t="s">
        <v>1542</v>
      </c>
      <c r="K532" s="1" t="s">
        <v>1564</v>
      </c>
      <c r="L532" s="1" t="s">
        <v>2623</v>
      </c>
      <c r="N532" s="1">
        <v>11471</v>
      </c>
      <c r="O532" s="1" t="s">
        <v>10</v>
      </c>
    </row>
    <row r="533" spans="2:15" ht="51" x14ac:dyDescent="0.25">
      <c r="B533" s="1" t="s">
        <v>1372</v>
      </c>
      <c r="C533" s="1" t="str">
        <f t="shared" si="8"/>
        <v>114</v>
      </c>
      <c r="D533" s="9">
        <v>45040</v>
      </c>
      <c r="E533" s="1" t="s">
        <v>1749</v>
      </c>
      <c r="F533" s="1" t="s">
        <v>1964</v>
      </c>
      <c r="G533" s="1" t="s">
        <v>2151</v>
      </c>
      <c r="J533" s="1" t="s">
        <v>2191</v>
      </c>
      <c r="K533" s="1" t="s">
        <v>2252</v>
      </c>
      <c r="L533" s="1" t="s">
        <v>2595</v>
      </c>
      <c r="N533" s="1">
        <v>7406</v>
      </c>
      <c r="O533" s="1" t="s">
        <v>2</v>
      </c>
    </row>
    <row r="534" spans="2:15" ht="51" x14ac:dyDescent="0.25">
      <c r="B534" s="1" t="s">
        <v>1339</v>
      </c>
      <c r="C534" s="1" t="str">
        <f t="shared" si="8"/>
        <v>81</v>
      </c>
      <c r="D534" s="9">
        <v>44984</v>
      </c>
      <c r="E534" s="1" t="s">
        <v>1740</v>
      </c>
      <c r="F534" s="1" t="s">
        <v>1949</v>
      </c>
      <c r="G534" s="1">
        <v>195604</v>
      </c>
      <c r="J534" s="1" t="s">
        <v>2183</v>
      </c>
      <c r="K534" s="1" t="s">
        <v>1544</v>
      </c>
      <c r="L534" s="1" t="s">
        <v>2568</v>
      </c>
      <c r="N534" s="1">
        <v>4742</v>
      </c>
      <c r="O534" s="1" t="s">
        <v>16</v>
      </c>
    </row>
    <row r="535" spans="2:15" ht="51" x14ac:dyDescent="0.25">
      <c r="B535" s="1" t="s">
        <v>1361</v>
      </c>
      <c r="C535" s="1" t="str">
        <f t="shared" si="8"/>
        <v>103</v>
      </c>
      <c r="D535" s="9">
        <v>45012</v>
      </c>
      <c r="E535" s="1" t="s">
        <v>1592</v>
      </c>
      <c r="F535" s="1" t="s">
        <v>1960</v>
      </c>
      <c r="G535" s="1" t="s">
        <v>2150</v>
      </c>
      <c r="J535" s="1" t="s">
        <v>2188</v>
      </c>
      <c r="K535" s="1" t="s">
        <v>2250</v>
      </c>
      <c r="L535" s="1" t="s">
        <v>2586</v>
      </c>
      <c r="N535" s="1">
        <v>5998</v>
      </c>
      <c r="O535" s="1" t="s">
        <v>16</v>
      </c>
    </row>
    <row r="536" spans="2:15" ht="51" x14ac:dyDescent="0.25">
      <c r="B536" s="1" t="s">
        <v>1288</v>
      </c>
      <c r="C536" s="1" t="str">
        <f t="shared" si="8"/>
        <v>26</v>
      </c>
      <c r="D536" s="9">
        <v>44949</v>
      </c>
      <c r="E536" s="1" t="s">
        <v>1714</v>
      </c>
      <c r="F536" s="1" t="s">
        <v>1925</v>
      </c>
      <c r="G536" s="1" t="s">
        <v>2109</v>
      </c>
      <c r="J536" s="1" t="s">
        <v>1500</v>
      </c>
      <c r="K536" s="1" t="s">
        <v>2226</v>
      </c>
      <c r="L536" s="1" t="s">
        <v>2508</v>
      </c>
      <c r="N536" s="1">
        <v>1341</v>
      </c>
      <c r="O536" s="1" t="s">
        <v>5</v>
      </c>
    </row>
    <row r="537" spans="2:15" ht="51" x14ac:dyDescent="0.25">
      <c r="B537" s="1" t="s">
        <v>188</v>
      </c>
      <c r="C537" s="1" t="str">
        <f t="shared" si="8"/>
        <v>56</v>
      </c>
      <c r="D537" s="9">
        <v>44949</v>
      </c>
      <c r="E537" s="1" t="s">
        <v>1728</v>
      </c>
      <c r="F537" s="1" t="s">
        <v>1925</v>
      </c>
      <c r="J537" s="1" t="s">
        <v>1500</v>
      </c>
      <c r="K537" s="1" t="s">
        <v>2226</v>
      </c>
      <c r="L537" s="1" t="s">
        <v>2547</v>
      </c>
      <c r="N537" s="1">
        <v>2927</v>
      </c>
      <c r="O537" s="1" t="s">
        <v>5</v>
      </c>
    </row>
    <row r="538" spans="2:15" ht="25.5" x14ac:dyDescent="0.25">
      <c r="B538" s="1" t="s">
        <v>1294</v>
      </c>
      <c r="C538" s="1" t="str">
        <f t="shared" si="8"/>
        <v>32</v>
      </c>
      <c r="D538" s="9">
        <v>44957</v>
      </c>
      <c r="E538" s="1" t="s">
        <v>9</v>
      </c>
      <c r="F538" s="1" t="s">
        <v>1930</v>
      </c>
      <c r="G538" s="1" t="s">
        <v>2109</v>
      </c>
      <c r="J538" s="1" t="s">
        <v>1504</v>
      </c>
      <c r="K538" s="1" t="s">
        <v>2226</v>
      </c>
      <c r="L538" s="1" t="s">
        <v>2529</v>
      </c>
      <c r="N538" s="1">
        <v>1739</v>
      </c>
      <c r="O538" s="1" t="s">
        <v>945</v>
      </c>
    </row>
    <row r="539" spans="2:15" ht="38.25" x14ac:dyDescent="0.25">
      <c r="B539" s="1" t="s">
        <v>1315</v>
      </c>
      <c r="C539" s="1" t="str">
        <f t="shared" si="8"/>
        <v>57</v>
      </c>
      <c r="D539" s="9">
        <v>44957</v>
      </c>
      <c r="E539" s="1" t="s">
        <v>9</v>
      </c>
      <c r="F539" s="1" t="s">
        <v>1939</v>
      </c>
      <c r="J539" s="1" t="s">
        <v>1504</v>
      </c>
      <c r="K539" s="1" t="s">
        <v>2226</v>
      </c>
      <c r="L539" s="1" t="s">
        <v>2547</v>
      </c>
      <c r="N539" s="1">
        <v>2928</v>
      </c>
      <c r="O539" s="1" t="s">
        <v>5</v>
      </c>
    </row>
    <row r="540" spans="2:15" ht="25.5" x14ac:dyDescent="0.25">
      <c r="B540" s="1" t="s">
        <v>1378</v>
      </c>
      <c r="C540" s="1" t="str">
        <f t="shared" si="8"/>
        <v>120</v>
      </c>
      <c r="D540" s="9">
        <v>45044</v>
      </c>
      <c r="E540" s="1" t="s">
        <v>184</v>
      </c>
      <c r="F540" s="1" t="s">
        <v>1967</v>
      </c>
      <c r="G540" s="1">
        <v>2800</v>
      </c>
      <c r="K540" s="1" t="s">
        <v>2253</v>
      </c>
      <c r="L540" s="1" t="s">
        <v>2598</v>
      </c>
      <c r="N540" s="1">
        <v>7206</v>
      </c>
      <c r="O540" s="1" t="s">
        <v>8</v>
      </c>
    </row>
    <row r="541" spans="2:15" ht="25.5" x14ac:dyDescent="0.25">
      <c r="B541" s="1" t="s">
        <v>1379</v>
      </c>
      <c r="C541" s="1" t="str">
        <f t="shared" si="8"/>
        <v>121</v>
      </c>
      <c r="D541" s="9">
        <v>45044</v>
      </c>
      <c r="E541" s="1" t="s">
        <v>184</v>
      </c>
      <c r="F541" s="1" t="s">
        <v>1968</v>
      </c>
      <c r="G541" s="1" t="s">
        <v>2062</v>
      </c>
      <c r="K541" s="1" t="s">
        <v>2253</v>
      </c>
      <c r="L541" s="1" t="s">
        <v>2598</v>
      </c>
      <c r="N541" s="1">
        <v>7207</v>
      </c>
      <c r="O541" s="1" t="s">
        <v>8</v>
      </c>
    </row>
    <row r="542" spans="2:15" ht="38.25" x14ac:dyDescent="0.25">
      <c r="B542" s="1" t="s">
        <v>1460</v>
      </c>
      <c r="C542" s="1" t="str">
        <f t="shared" si="8"/>
        <v>202</v>
      </c>
      <c r="D542" s="9">
        <v>45151</v>
      </c>
      <c r="E542" s="1" t="s">
        <v>494</v>
      </c>
      <c r="F542" s="1" t="s">
        <v>2016</v>
      </c>
      <c r="G542" s="1" t="s">
        <v>2164</v>
      </c>
      <c r="J542" s="1" t="s">
        <v>1560</v>
      </c>
      <c r="K542" s="1" t="s">
        <v>2269</v>
      </c>
      <c r="L542" s="1" t="s">
        <v>2654</v>
      </c>
      <c r="N542" s="1">
        <v>12376</v>
      </c>
      <c r="O542" s="1" t="s">
        <v>8</v>
      </c>
    </row>
    <row r="543" spans="2:15" ht="38.25" x14ac:dyDescent="0.25">
      <c r="B543" s="1" t="s">
        <v>1459</v>
      </c>
      <c r="C543" s="1" t="str">
        <f t="shared" si="8"/>
        <v>201</v>
      </c>
      <c r="D543" s="9">
        <v>45145</v>
      </c>
      <c r="E543" s="1" t="s">
        <v>1778</v>
      </c>
      <c r="F543" s="1" t="s">
        <v>2015</v>
      </c>
      <c r="G543" s="1">
        <v>37318.199999999997</v>
      </c>
      <c r="J543" s="1" t="s">
        <v>1554</v>
      </c>
      <c r="K543" s="1" t="s">
        <v>2268</v>
      </c>
      <c r="L543" s="1" t="s">
        <v>2653</v>
      </c>
      <c r="N543" s="1">
        <v>12423</v>
      </c>
      <c r="O543" s="1" t="s">
        <v>8</v>
      </c>
    </row>
    <row r="544" spans="2:15" x14ac:dyDescent="0.25">
      <c r="B544" s="1" t="s">
        <v>1297</v>
      </c>
      <c r="C544" s="1" t="str">
        <f t="shared" si="8"/>
        <v>35</v>
      </c>
      <c r="D544" s="9">
        <v>44945</v>
      </c>
      <c r="E544" s="1" t="s">
        <v>14</v>
      </c>
      <c r="G544" s="1">
        <v>150000</v>
      </c>
      <c r="K544" s="1" t="s">
        <v>2233</v>
      </c>
      <c r="L544" s="1" t="s">
        <v>2532</v>
      </c>
      <c r="M544" s="1" t="s">
        <v>2726</v>
      </c>
      <c r="N544" s="1">
        <v>1952</v>
      </c>
      <c r="O544" s="1" t="s">
        <v>2</v>
      </c>
    </row>
    <row r="545" spans="2:15" ht="38.25" x14ac:dyDescent="0.25">
      <c r="B545" s="1" t="s">
        <v>1316</v>
      </c>
      <c r="C545" s="1" t="str">
        <f t="shared" si="8"/>
        <v>58</v>
      </c>
      <c r="D545" s="9">
        <v>44970</v>
      </c>
      <c r="E545" s="1" t="s">
        <v>14</v>
      </c>
      <c r="G545" s="1">
        <v>1050</v>
      </c>
      <c r="K545" s="1" t="s">
        <v>2238</v>
      </c>
      <c r="L545" s="1" t="s">
        <v>2548</v>
      </c>
      <c r="N545" s="1">
        <v>2929</v>
      </c>
      <c r="O545" s="1" t="s">
        <v>16</v>
      </c>
    </row>
    <row r="546" spans="2:15" ht="25.5" x14ac:dyDescent="0.25">
      <c r="B546" s="1" t="s">
        <v>1336</v>
      </c>
      <c r="C546" s="1" t="str">
        <f t="shared" si="8"/>
        <v>78</v>
      </c>
      <c r="D546" s="9">
        <v>44987</v>
      </c>
      <c r="E546" s="1" t="s">
        <v>14</v>
      </c>
      <c r="G546" s="1">
        <v>2000</v>
      </c>
      <c r="J546" s="1" t="s">
        <v>1508</v>
      </c>
      <c r="K546" s="1" t="s">
        <v>2243</v>
      </c>
      <c r="L546" s="1" t="s">
        <v>2565</v>
      </c>
      <c r="M546" s="1" t="s">
        <v>2730</v>
      </c>
      <c r="N546" s="1">
        <v>4273</v>
      </c>
      <c r="O546" s="1" t="s">
        <v>2</v>
      </c>
    </row>
    <row r="547" spans="2:15" ht="51" x14ac:dyDescent="0.25">
      <c r="B547" s="1" t="s">
        <v>1364</v>
      </c>
      <c r="C547" s="1" t="str">
        <f t="shared" si="8"/>
        <v>106</v>
      </c>
      <c r="D547" s="9">
        <v>45030</v>
      </c>
      <c r="E547" s="1" t="s">
        <v>22</v>
      </c>
      <c r="G547" s="1">
        <v>2700</v>
      </c>
      <c r="J547" s="1" t="s">
        <v>2189</v>
      </c>
      <c r="K547" s="1" t="s">
        <v>2246</v>
      </c>
      <c r="L547" s="1" t="s">
        <v>2589</v>
      </c>
      <c r="M547" s="1" t="s">
        <v>2731</v>
      </c>
      <c r="N547" s="1">
        <v>6261</v>
      </c>
      <c r="O547" s="1" t="s">
        <v>945</v>
      </c>
    </row>
    <row r="548" spans="2:15" x14ac:dyDescent="0.25">
      <c r="B548" s="1" t="s">
        <v>1365</v>
      </c>
      <c r="C548" s="1" t="str">
        <f t="shared" si="8"/>
        <v>107</v>
      </c>
      <c r="D548" s="9">
        <v>45030</v>
      </c>
      <c r="E548" s="1" t="s">
        <v>22</v>
      </c>
      <c r="G548" s="1">
        <v>1500</v>
      </c>
      <c r="J548" s="1" t="s">
        <v>2190</v>
      </c>
      <c r="K548" s="1" t="s">
        <v>2246</v>
      </c>
      <c r="L548" s="1" t="s">
        <v>2590</v>
      </c>
      <c r="M548" s="1" t="s">
        <v>2732</v>
      </c>
      <c r="N548" s="1">
        <v>6161</v>
      </c>
      <c r="O548" s="1" t="s">
        <v>945</v>
      </c>
    </row>
    <row r="549" spans="2:15" x14ac:dyDescent="0.25">
      <c r="B549" s="1" t="s">
        <v>1334</v>
      </c>
      <c r="C549" s="1" t="str">
        <f t="shared" si="8"/>
        <v>76</v>
      </c>
      <c r="D549" s="9">
        <v>44956</v>
      </c>
      <c r="E549" s="1" t="s">
        <v>20</v>
      </c>
      <c r="G549" s="1">
        <v>12000</v>
      </c>
      <c r="J549" s="1" t="s">
        <v>1519</v>
      </c>
      <c r="K549" s="1" t="s">
        <v>2242</v>
      </c>
      <c r="L549" s="1" t="s">
        <v>2563</v>
      </c>
      <c r="M549" s="1" t="s">
        <v>2728</v>
      </c>
      <c r="N549" s="1">
        <v>4271</v>
      </c>
      <c r="O549" s="1" t="s">
        <v>2</v>
      </c>
    </row>
    <row r="550" spans="2:15" ht="25.5" x14ac:dyDescent="0.25">
      <c r="B550" s="1" t="s">
        <v>1335</v>
      </c>
      <c r="C550" s="1" t="str">
        <f t="shared" si="8"/>
        <v>77</v>
      </c>
      <c r="D550" s="9">
        <v>44967</v>
      </c>
      <c r="E550" s="1" t="s">
        <v>20</v>
      </c>
      <c r="G550" s="1">
        <v>2000</v>
      </c>
      <c r="J550" s="1" t="s">
        <v>1520</v>
      </c>
      <c r="K550" s="1" t="s">
        <v>2226</v>
      </c>
      <c r="L550" s="1" t="s">
        <v>2564</v>
      </c>
      <c r="M550" s="1" t="s">
        <v>2729</v>
      </c>
      <c r="N550" s="1">
        <v>4272</v>
      </c>
      <c r="O550" s="1" t="s">
        <v>2</v>
      </c>
    </row>
    <row r="551" spans="2:15" ht="51" x14ac:dyDescent="0.25">
      <c r="B551" s="1" t="s">
        <v>1392</v>
      </c>
      <c r="C551" s="1" t="str">
        <f t="shared" ref="C551:C614" si="9">IFERROR(IF(B551="1/2024",1,IF(MID(B551,FIND("/",B551)+1,4)=MID(B550,FIND("/",B550)+1,4),MID(B551,1,FIND("/",B551)-1),1)),"")</f>
        <v>134</v>
      </c>
      <c r="D551" s="9">
        <v>45036</v>
      </c>
      <c r="E551" s="1" t="s">
        <v>20</v>
      </c>
      <c r="F551" s="1" t="s">
        <v>1975</v>
      </c>
      <c r="G551" s="1">
        <v>1000000</v>
      </c>
      <c r="J551" s="1" t="s">
        <v>1528</v>
      </c>
      <c r="K551" s="1" t="s">
        <v>2242</v>
      </c>
      <c r="L551" s="1" t="s">
        <v>2608</v>
      </c>
      <c r="N551" s="1">
        <v>8473</v>
      </c>
      <c r="O551" s="1" t="s">
        <v>10</v>
      </c>
    </row>
    <row r="552" spans="2:15" ht="25.5" x14ac:dyDescent="0.25">
      <c r="B552" s="1" t="s">
        <v>1450</v>
      </c>
      <c r="C552" s="1" t="str">
        <f t="shared" si="9"/>
        <v>192</v>
      </c>
      <c r="D552" s="9">
        <v>45142</v>
      </c>
      <c r="E552" s="1" t="s">
        <v>20</v>
      </c>
      <c r="G552" s="1">
        <v>135000</v>
      </c>
      <c r="J552" s="1" t="s">
        <v>1555</v>
      </c>
      <c r="K552" s="1" t="s">
        <v>2229</v>
      </c>
      <c r="L552" s="1" t="s">
        <v>2644</v>
      </c>
      <c r="N552" s="1">
        <v>14227</v>
      </c>
      <c r="O552" s="1" t="s">
        <v>38</v>
      </c>
    </row>
    <row r="553" spans="2:15" ht="25.5" x14ac:dyDescent="0.25">
      <c r="B553" s="1" t="s">
        <v>17</v>
      </c>
      <c r="C553" s="1" t="str">
        <f t="shared" si="9"/>
        <v>49</v>
      </c>
      <c r="D553" s="9">
        <v>44965</v>
      </c>
      <c r="E553" s="1" t="s">
        <v>15</v>
      </c>
      <c r="G553" s="1">
        <v>900</v>
      </c>
      <c r="J553" s="1" t="s">
        <v>1507</v>
      </c>
      <c r="K553" s="1" t="s">
        <v>2236</v>
      </c>
      <c r="L553" s="1" t="s">
        <v>2544</v>
      </c>
      <c r="N553" s="1">
        <v>2739</v>
      </c>
      <c r="O553" s="1" t="s">
        <v>16</v>
      </c>
    </row>
    <row r="554" spans="2:15" x14ac:dyDescent="0.25">
      <c r="B554" s="1" t="s">
        <v>1309</v>
      </c>
      <c r="C554" s="1" t="str">
        <f t="shared" si="9"/>
        <v>50</v>
      </c>
      <c r="D554" s="9">
        <v>44965</v>
      </c>
      <c r="E554" s="1" t="s">
        <v>15</v>
      </c>
      <c r="G554" s="1">
        <v>1000</v>
      </c>
      <c r="K554" s="1" t="s">
        <v>2237</v>
      </c>
      <c r="L554" s="1" t="s">
        <v>2545</v>
      </c>
      <c r="N554" s="1">
        <v>2740</v>
      </c>
      <c r="O554" s="1" t="s">
        <v>2671</v>
      </c>
    </row>
    <row r="555" spans="2:15" ht="38.25" x14ac:dyDescent="0.25">
      <c r="B555" s="1" t="s">
        <v>1320</v>
      </c>
      <c r="C555" s="1" t="str">
        <f t="shared" si="9"/>
        <v>62</v>
      </c>
      <c r="D555" s="9">
        <v>44974</v>
      </c>
      <c r="E555" s="1" t="s">
        <v>444</v>
      </c>
      <c r="G555" s="1">
        <v>1500</v>
      </c>
      <c r="K555" s="1" t="s">
        <v>2226</v>
      </c>
      <c r="L555" s="1" t="s">
        <v>2551</v>
      </c>
      <c r="N555" s="1">
        <v>2978</v>
      </c>
      <c r="O555" s="1" t="s">
        <v>16</v>
      </c>
    </row>
    <row r="556" spans="2:15" ht="25.5" x14ac:dyDescent="0.25">
      <c r="B556" s="1" t="s">
        <v>1344</v>
      </c>
      <c r="C556" s="1" t="str">
        <f t="shared" si="9"/>
        <v>86</v>
      </c>
      <c r="D556" s="9">
        <v>45006</v>
      </c>
      <c r="E556" s="1" t="s">
        <v>444</v>
      </c>
      <c r="G556" s="1">
        <v>6000</v>
      </c>
      <c r="J556" s="1" t="s">
        <v>1523</v>
      </c>
      <c r="K556" s="1" t="s">
        <v>2246</v>
      </c>
      <c r="L556" s="1" t="s">
        <v>2573</v>
      </c>
      <c r="N556" s="1">
        <v>5124</v>
      </c>
      <c r="O556" s="1" t="s">
        <v>2675</v>
      </c>
    </row>
    <row r="557" spans="2:15" ht="25.5" x14ac:dyDescent="0.25">
      <c r="B557" s="1" t="s">
        <v>1417</v>
      </c>
      <c r="C557" s="1" t="str">
        <f t="shared" si="9"/>
        <v>159</v>
      </c>
      <c r="D557" s="9">
        <v>45100</v>
      </c>
      <c r="E557" s="1" t="s">
        <v>1759</v>
      </c>
      <c r="F557" s="1" t="s">
        <v>1994</v>
      </c>
      <c r="G557" s="1">
        <v>2100</v>
      </c>
      <c r="J557" s="1" t="s">
        <v>1541</v>
      </c>
      <c r="K557" s="1" t="s">
        <v>2233</v>
      </c>
      <c r="L557" s="1" t="s">
        <v>2619</v>
      </c>
      <c r="N557" s="1">
        <v>10535</v>
      </c>
      <c r="O557" s="1" t="s">
        <v>16</v>
      </c>
    </row>
    <row r="558" spans="2:15" ht="38.25" x14ac:dyDescent="0.25">
      <c r="B558" s="1" t="s">
        <v>1418</v>
      </c>
      <c r="C558" s="1" t="str">
        <f t="shared" si="9"/>
        <v>160</v>
      </c>
      <c r="D558" s="9">
        <v>45100</v>
      </c>
      <c r="E558" s="1" t="s">
        <v>88</v>
      </c>
      <c r="F558" s="1" t="s">
        <v>1836</v>
      </c>
      <c r="G558" s="1">
        <v>2100</v>
      </c>
      <c r="J558" s="1" t="s">
        <v>1541</v>
      </c>
      <c r="K558" s="1" t="s">
        <v>2233</v>
      </c>
      <c r="L558" s="1" t="s">
        <v>2619</v>
      </c>
      <c r="N558" s="1">
        <v>10536</v>
      </c>
      <c r="O558" s="1" t="s">
        <v>16</v>
      </c>
    </row>
    <row r="559" spans="2:15" ht="38.25" x14ac:dyDescent="0.25">
      <c r="B559" s="1" t="s">
        <v>1420</v>
      </c>
      <c r="C559" s="1" t="str">
        <f t="shared" si="9"/>
        <v>162</v>
      </c>
      <c r="D559" s="9">
        <v>45100</v>
      </c>
      <c r="E559" s="1" t="s">
        <v>1760</v>
      </c>
      <c r="F559" s="1" t="s">
        <v>1826</v>
      </c>
      <c r="G559" s="1">
        <v>2000</v>
      </c>
      <c r="J559" s="1" t="s">
        <v>1541</v>
      </c>
      <c r="K559" s="1" t="s">
        <v>2233</v>
      </c>
      <c r="L559" s="1" t="s">
        <v>2619</v>
      </c>
      <c r="N559" s="1">
        <v>10681</v>
      </c>
      <c r="O559" s="1" t="s">
        <v>16</v>
      </c>
    </row>
    <row r="560" spans="2:15" ht="38.25" x14ac:dyDescent="0.25">
      <c r="B560" s="1" t="s">
        <v>1398</v>
      </c>
      <c r="C560" s="1" t="str">
        <f t="shared" si="9"/>
        <v>140</v>
      </c>
      <c r="D560" s="9">
        <v>45097</v>
      </c>
      <c r="E560" s="1" t="s">
        <v>1757</v>
      </c>
      <c r="F560" s="1" t="s">
        <v>1979</v>
      </c>
      <c r="G560" s="1">
        <v>20497966.460000001</v>
      </c>
      <c r="J560" s="1" t="s">
        <v>1538</v>
      </c>
      <c r="K560" s="1" t="s">
        <v>741</v>
      </c>
      <c r="L560" s="1" t="s">
        <v>2614</v>
      </c>
      <c r="N560" s="1">
        <v>9577</v>
      </c>
      <c r="O560" s="1" t="s">
        <v>10</v>
      </c>
    </row>
    <row r="561" spans="2:15" ht="25.5" x14ac:dyDescent="0.25">
      <c r="B561" s="1" t="s">
        <v>1325</v>
      </c>
      <c r="C561" s="1" t="str">
        <f t="shared" si="9"/>
        <v>67</v>
      </c>
      <c r="D561" s="2">
        <v>43269</v>
      </c>
      <c r="E561" s="1" t="s">
        <v>1734</v>
      </c>
      <c r="F561" s="1" t="s">
        <v>1842</v>
      </c>
      <c r="J561" s="1">
        <v>43269</v>
      </c>
      <c r="L561" s="1" t="s">
        <v>33</v>
      </c>
      <c r="N561" s="1">
        <v>3232</v>
      </c>
      <c r="O561" s="1" t="s">
        <v>194</v>
      </c>
    </row>
    <row r="562" spans="2:15" ht="38.25" x14ac:dyDescent="0.25">
      <c r="B562" s="1" t="s">
        <v>1353</v>
      </c>
      <c r="C562" s="1" t="str">
        <f t="shared" si="9"/>
        <v>95</v>
      </c>
      <c r="D562" s="9">
        <v>44980</v>
      </c>
      <c r="E562" s="1" t="s">
        <v>1745</v>
      </c>
      <c r="F562" s="1" t="s">
        <v>582</v>
      </c>
      <c r="K562" s="1" t="s">
        <v>2248</v>
      </c>
      <c r="L562" s="1" t="s">
        <v>2581</v>
      </c>
      <c r="N562" s="1">
        <v>5397</v>
      </c>
      <c r="O562" s="1" t="s">
        <v>10</v>
      </c>
    </row>
    <row r="563" spans="2:15" ht="38.25" x14ac:dyDescent="0.25">
      <c r="B563" s="1" t="s">
        <v>1311</v>
      </c>
      <c r="C563" s="1" t="str">
        <f t="shared" si="9"/>
        <v>52</v>
      </c>
      <c r="D563" s="9">
        <v>44935</v>
      </c>
      <c r="E563" s="1" t="s">
        <v>1725</v>
      </c>
      <c r="F563" s="1" t="s">
        <v>582</v>
      </c>
      <c r="K563" s="1" t="s">
        <v>2231</v>
      </c>
      <c r="L563" s="1" t="s">
        <v>2546</v>
      </c>
      <c r="N563" s="1">
        <v>2841</v>
      </c>
      <c r="O563" s="1" t="s">
        <v>10</v>
      </c>
    </row>
    <row r="564" spans="2:15" ht="38.25" x14ac:dyDescent="0.25">
      <c r="B564" s="1" t="s">
        <v>1354</v>
      </c>
      <c r="C564" s="1" t="str">
        <f t="shared" si="9"/>
        <v>96</v>
      </c>
      <c r="D564" s="9">
        <v>44964</v>
      </c>
      <c r="E564" s="1" t="s">
        <v>1746</v>
      </c>
      <c r="F564" s="1" t="s">
        <v>1922</v>
      </c>
      <c r="G564" s="1" t="s">
        <v>2144</v>
      </c>
      <c r="L564" s="1" t="s">
        <v>2582</v>
      </c>
      <c r="N564" s="1">
        <v>5398</v>
      </c>
      <c r="O564" s="1" t="s">
        <v>10</v>
      </c>
    </row>
    <row r="565" spans="2:15" ht="38.25" x14ac:dyDescent="0.25">
      <c r="B565" s="1" t="s">
        <v>1444</v>
      </c>
      <c r="C565" s="1" t="str">
        <f t="shared" si="9"/>
        <v>186</v>
      </c>
      <c r="D565" s="9">
        <v>45121</v>
      </c>
      <c r="E565" s="1" t="s">
        <v>1773</v>
      </c>
      <c r="G565" s="1">
        <v>276750</v>
      </c>
      <c r="J565" s="1" t="s">
        <v>1550</v>
      </c>
      <c r="L565" s="1" t="s">
        <v>2639</v>
      </c>
      <c r="N565" s="1">
        <v>11479</v>
      </c>
      <c r="O565" s="1" t="s">
        <v>38</v>
      </c>
    </row>
    <row r="566" spans="2:15" ht="25.5" x14ac:dyDescent="0.25">
      <c r="B566" s="1" t="s">
        <v>1470</v>
      </c>
      <c r="C566" s="1" t="str">
        <f t="shared" si="9"/>
        <v>212</v>
      </c>
      <c r="D566" s="9">
        <v>45147</v>
      </c>
      <c r="E566" s="1" t="s">
        <v>1649</v>
      </c>
      <c r="F566" s="1" t="s">
        <v>2021</v>
      </c>
      <c r="G566" s="1">
        <v>6000</v>
      </c>
      <c r="J566" s="1" t="s">
        <v>1558</v>
      </c>
      <c r="K566" s="1" t="s">
        <v>2266</v>
      </c>
      <c r="L566" s="1" t="s">
        <v>2647</v>
      </c>
      <c r="N566" s="1">
        <v>12942</v>
      </c>
      <c r="O566" s="1" t="s">
        <v>194</v>
      </c>
    </row>
    <row r="567" spans="2:15" ht="38.25" x14ac:dyDescent="0.25">
      <c r="B567" s="1" t="s">
        <v>1313</v>
      </c>
      <c r="C567" s="1" t="str">
        <f t="shared" si="9"/>
        <v>54</v>
      </c>
      <c r="D567" s="9">
        <v>44943</v>
      </c>
      <c r="E567" s="1" t="s">
        <v>1726</v>
      </c>
      <c r="F567" s="1" t="s">
        <v>611</v>
      </c>
      <c r="J567" s="1" t="s">
        <v>1496</v>
      </c>
      <c r="K567" s="1" t="s">
        <v>2226</v>
      </c>
      <c r="L567" s="1" t="s">
        <v>2547</v>
      </c>
      <c r="N567" s="1">
        <v>2925</v>
      </c>
      <c r="O567" s="1" t="s">
        <v>5</v>
      </c>
    </row>
    <row r="568" spans="2:15" ht="38.25" x14ac:dyDescent="0.25">
      <c r="B568" s="1" t="s">
        <v>1282</v>
      </c>
      <c r="C568" s="1" t="str">
        <f t="shared" si="9"/>
        <v>20</v>
      </c>
      <c r="D568" s="9">
        <v>44945</v>
      </c>
      <c r="E568" s="1" t="s">
        <v>502</v>
      </c>
      <c r="F568" s="1" t="s">
        <v>1921</v>
      </c>
      <c r="G568" s="1" t="s">
        <v>2109</v>
      </c>
      <c r="J568" s="1" t="s">
        <v>1497</v>
      </c>
      <c r="K568" s="1" t="s">
        <v>2226</v>
      </c>
      <c r="L568" s="1" t="s">
        <v>2508</v>
      </c>
      <c r="N568" s="1">
        <v>1048</v>
      </c>
      <c r="O568" s="1" t="s">
        <v>5</v>
      </c>
    </row>
    <row r="569" spans="2:15" ht="38.25" x14ac:dyDescent="0.25">
      <c r="B569" s="1" t="s">
        <v>1323</v>
      </c>
      <c r="C569" s="1" t="str">
        <f t="shared" si="9"/>
        <v>65</v>
      </c>
      <c r="D569" s="9">
        <v>44945</v>
      </c>
      <c r="E569" s="1" t="s">
        <v>502</v>
      </c>
      <c r="F569" s="1" t="s">
        <v>622</v>
      </c>
      <c r="J569" s="1" t="s">
        <v>1497</v>
      </c>
      <c r="K569" s="1" t="s">
        <v>2226</v>
      </c>
      <c r="L569" s="1" t="s">
        <v>2554</v>
      </c>
      <c r="N569" s="1">
        <v>3175</v>
      </c>
      <c r="O569" s="1" t="s">
        <v>194</v>
      </c>
    </row>
    <row r="570" spans="2:15" ht="38.25" x14ac:dyDescent="0.25">
      <c r="B570" s="1" t="s">
        <v>1280</v>
      </c>
      <c r="C570" s="1" t="str">
        <f t="shared" si="9"/>
        <v>18</v>
      </c>
      <c r="D570" s="9">
        <v>44943</v>
      </c>
      <c r="E570" s="1" t="s">
        <v>493</v>
      </c>
      <c r="F570" s="1" t="s">
        <v>1919</v>
      </c>
      <c r="G570" s="1" t="s">
        <v>2109</v>
      </c>
      <c r="J570" s="1" t="s">
        <v>1496</v>
      </c>
      <c r="K570" s="1" t="s">
        <v>2226</v>
      </c>
      <c r="L570" s="1" t="s">
        <v>2508</v>
      </c>
      <c r="N570" s="1">
        <v>825</v>
      </c>
      <c r="O570" s="1" t="s">
        <v>5</v>
      </c>
    </row>
    <row r="571" spans="2:15" ht="38.25" x14ac:dyDescent="0.25">
      <c r="B571" s="1" t="s">
        <v>1345</v>
      </c>
      <c r="C571" s="1" t="str">
        <f t="shared" si="9"/>
        <v>87</v>
      </c>
      <c r="D571" s="9">
        <v>45013</v>
      </c>
      <c r="E571" s="1" t="s">
        <v>1743</v>
      </c>
      <c r="F571" s="1" t="s">
        <v>1952</v>
      </c>
      <c r="G571" s="1" t="s">
        <v>2142</v>
      </c>
      <c r="J571" s="1" t="s">
        <v>1524</v>
      </c>
      <c r="K571" s="1" t="s">
        <v>2245</v>
      </c>
      <c r="L571" s="1" t="s">
        <v>2574</v>
      </c>
      <c r="N571" s="1">
        <v>6901</v>
      </c>
      <c r="O571" s="1" t="s">
        <v>8</v>
      </c>
    </row>
    <row r="572" spans="2:15" ht="25.5" x14ac:dyDescent="0.25">
      <c r="B572" s="1" t="s">
        <v>1367</v>
      </c>
      <c r="C572" s="1" t="str">
        <f t="shared" si="9"/>
        <v>109</v>
      </c>
      <c r="D572" s="9">
        <v>45035</v>
      </c>
      <c r="E572" s="1" t="s">
        <v>30</v>
      </c>
      <c r="F572" s="1" t="s">
        <v>1961</v>
      </c>
      <c r="G572" s="1" t="s">
        <v>2069</v>
      </c>
      <c r="K572" s="1" t="s">
        <v>2237</v>
      </c>
      <c r="L572" s="1" t="s">
        <v>2592</v>
      </c>
      <c r="N572" s="1">
        <v>6902</v>
      </c>
      <c r="O572" s="1" t="s">
        <v>8</v>
      </c>
    </row>
    <row r="573" spans="2:15" ht="25.5" x14ac:dyDescent="0.25">
      <c r="B573" s="1" t="s">
        <v>1482</v>
      </c>
      <c r="C573" s="1" t="str">
        <f t="shared" si="9"/>
        <v>224</v>
      </c>
      <c r="D573" s="9">
        <v>45160</v>
      </c>
      <c r="E573" s="1" t="s">
        <v>1791</v>
      </c>
      <c r="F573" s="1" t="s">
        <v>2026</v>
      </c>
      <c r="G573" s="1">
        <v>7450</v>
      </c>
      <c r="J573" s="1" t="s">
        <v>2194</v>
      </c>
      <c r="K573" s="1" t="s">
        <v>2266</v>
      </c>
      <c r="L573" s="1" t="s">
        <v>2668</v>
      </c>
      <c r="N573" s="1">
        <v>13507</v>
      </c>
      <c r="O573" s="1" t="s">
        <v>194</v>
      </c>
    </row>
    <row r="574" spans="2:15" ht="38.25" x14ac:dyDescent="0.25">
      <c r="B574" s="1" t="s">
        <v>1324</v>
      </c>
      <c r="C574" s="1" t="str">
        <f t="shared" si="9"/>
        <v>66</v>
      </c>
      <c r="D574" s="9">
        <v>44978</v>
      </c>
      <c r="E574" s="1" t="s">
        <v>1733</v>
      </c>
      <c r="F574" s="1" t="s">
        <v>1944</v>
      </c>
      <c r="G574" s="1" t="s">
        <v>2136</v>
      </c>
      <c r="J574" s="1" t="s">
        <v>1512</v>
      </c>
      <c r="K574" s="1" t="s">
        <v>2182</v>
      </c>
      <c r="L574" s="1" t="s">
        <v>2555</v>
      </c>
      <c r="N574" s="1">
        <v>3197</v>
      </c>
      <c r="O574" s="1" t="s">
        <v>945</v>
      </c>
    </row>
    <row r="575" spans="2:15" ht="25.5" x14ac:dyDescent="0.25">
      <c r="B575" s="1" t="s">
        <v>1327</v>
      </c>
      <c r="C575" s="1" t="str">
        <f t="shared" si="9"/>
        <v>69</v>
      </c>
      <c r="D575" s="9">
        <v>44985</v>
      </c>
      <c r="E575" s="1" t="s">
        <v>36</v>
      </c>
      <c r="G575" s="1" t="s">
        <v>2137</v>
      </c>
      <c r="J575" s="1" t="s">
        <v>2183</v>
      </c>
      <c r="K575" s="1" t="s">
        <v>2182</v>
      </c>
      <c r="L575" s="1" t="s">
        <v>2557</v>
      </c>
      <c r="N575" s="1">
        <v>3984</v>
      </c>
      <c r="O575" s="1" t="s">
        <v>945</v>
      </c>
    </row>
    <row r="576" spans="2:15" ht="38.25" x14ac:dyDescent="0.25">
      <c r="B576" s="1" t="s">
        <v>1352</v>
      </c>
      <c r="C576" s="1" t="str">
        <f t="shared" si="9"/>
        <v>94</v>
      </c>
      <c r="D576" s="9">
        <v>45016</v>
      </c>
      <c r="E576" s="1" t="s">
        <v>1744</v>
      </c>
      <c r="F576" s="1" t="s">
        <v>1955</v>
      </c>
      <c r="K576" s="1" t="s">
        <v>1525</v>
      </c>
      <c r="L576" s="1" t="s">
        <v>2580</v>
      </c>
      <c r="N576" s="1">
        <v>5343</v>
      </c>
      <c r="O576" s="1" t="s">
        <v>194</v>
      </c>
    </row>
    <row r="577" spans="2:15" ht="38.25" x14ac:dyDescent="0.25">
      <c r="B577" s="1" t="s">
        <v>1279</v>
      </c>
      <c r="C577" s="1" t="str">
        <f t="shared" si="9"/>
        <v>17</v>
      </c>
      <c r="D577" s="9">
        <v>44928</v>
      </c>
      <c r="E577" s="1" t="s">
        <v>1711</v>
      </c>
      <c r="F577" s="1" t="s">
        <v>603</v>
      </c>
      <c r="J577" s="1" t="s">
        <v>1490</v>
      </c>
      <c r="K577" s="1" t="s">
        <v>2182</v>
      </c>
      <c r="L577" s="1" t="s">
        <v>895</v>
      </c>
      <c r="N577" s="1">
        <v>832</v>
      </c>
      <c r="O577" s="1" t="s">
        <v>194</v>
      </c>
    </row>
    <row r="578" spans="2:15" ht="38.25" x14ac:dyDescent="0.25">
      <c r="B578" s="1" t="s">
        <v>1384</v>
      </c>
      <c r="C578" s="1" t="str">
        <f t="shared" si="9"/>
        <v>126</v>
      </c>
      <c r="D578" s="9">
        <v>45037</v>
      </c>
      <c r="E578" s="1" t="s">
        <v>1690</v>
      </c>
      <c r="F578" s="1" t="s">
        <v>1972</v>
      </c>
      <c r="J578" s="1" t="s">
        <v>1529</v>
      </c>
      <c r="L578" s="1" t="s">
        <v>2603</v>
      </c>
      <c r="N578" s="1">
        <v>7350</v>
      </c>
      <c r="O578" s="1" t="s">
        <v>194</v>
      </c>
    </row>
    <row r="579" spans="2:15" ht="25.5" x14ac:dyDescent="0.25">
      <c r="B579" s="1" t="s">
        <v>1337</v>
      </c>
      <c r="C579" s="1" t="str">
        <f t="shared" si="9"/>
        <v>79</v>
      </c>
      <c r="D579" s="9">
        <v>44993</v>
      </c>
      <c r="E579" s="1" t="s">
        <v>1738</v>
      </c>
      <c r="F579" s="1" t="s">
        <v>1947</v>
      </c>
      <c r="G579" s="1" t="s">
        <v>2139</v>
      </c>
      <c r="J579" s="1" t="s">
        <v>1521</v>
      </c>
      <c r="K579" s="1" t="s">
        <v>2244</v>
      </c>
      <c r="L579" s="1" t="s">
        <v>2566</v>
      </c>
      <c r="N579" s="1">
        <v>4609</v>
      </c>
      <c r="O579" s="1" t="s">
        <v>10</v>
      </c>
    </row>
    <row r="580" spans="2:15" ht="38.25" x14ac:dyDescent="0.25">
      <c r="B580" s="1" t="s">
        <v>1409</v>
      </c>
      <c r="C580" s="1" t="str">
        <f t="shared" si="9"/>
        <v>151</v>
      </c>
      <c r="D580" s="9">
        <v>45100</v>
      </c>
      <c r="E580" s="1" t="s">
        <v>60</v>
      </c>
      <c r="F580" s="1" t="s">
        <v>1988</v>
      </c>
      <c r="G580" s="1">
        <v>2400</v>
      </c>
      <c r="J580" s="1" t="s">
        <v>1541</v>
      </c>
      <c r="K580" s="1" t="s">
        <v>2233</v>
      </c>
      <c r="L580" s="1" t="s">
        <v>2619</v>
      </c>
      <c r="N580" s="1">
        <v>10531</v>
      </c>
      <c r="O580" s="1" t="s">
        <v>16</v>
      </c>
    </row>
    <row r="581" spans="2:15" ht="38.25" x14ac:dyDescent="0.25">
      <c r="B581" s="1" t="s">
        <v>1408</v>
      </c>
      <c r="C581" s="1" t="str">
        <f t="shared" si="9"/>
        <v>150</v>
      </c>
      <c r="D581" s="9">
        <v>45100</v>
      </c>
      <c r="E581" s="1" t="s">
        <v>74</v>
      </c>
      <c r="F581" s="1" t="s">
        <v>1987</v>
      </c>
      <c r="G581" s="1">
        <v>2500</v>
      </c>
      <c r="J581" s="1" t="s">
        <v>1541</v>
      </c>
      <c r="K581" s="1" t="s">
        <v>2233</v>
      </c>
      <c r="L581" s="1" t="s">
        <v>2619</v>
      </c>
      <c r="N581" s="1">
        <v>10831</v>
      </c>
      <c r="O581" s="1" t="s">
        <v>16</v>
      </c>
    </row>
    <row r="582" spans="2:15" x14ac:dyDescent="0.25">
      <c r="B582" s="1" t="s">
        <v>1321</v>
      </c>
      <c r="C582" s="1" t="str">
        <f t="shared" si="9"/>
        <v>63</v>
      </c>
      <c r="D582" s="9">
        <v>44979</v>
      </c>
      <c r="E582" s="1" t="s">
        <v>1731</v>
      </c>
      <c r="J582" s="1" t="s">
        <v>1514</v>
      </c>
      <c r="K582" s="1" t="s">
        <v>2240</v>
      </c>
      <c r="L582" s="1" t="s">
        <v>2552</v>
      </c>
      <c r="N582" s="1">
        <v>3079</v>
      </c>
      <c r="O582" s="1" t="s">
        <v>945</v>
      </c>
    </row>
    <row r="583" spans="2:15" ht="51" x14ac:dyDescent="0.25">
      <c r="B583" s="1" t="s">
        <v>1291</v>
      </c>
      <c r="C583" s="1" t="str">
        <f t="shared" si="9"/>
        <v>29</v>
      </c>
      <c r="D583" s="9">
        <v>44946</v>
      </c>
      <c r="E583" s="1" t="s">
        <v>1716</v>
      </c>
      <c r="F583" s="1" t="s">
        <v>1927</v>
      </c>
      <c r="G583" s="1" t="s">
        <v>2123</v>
      </c>
      <c r="J583" s="1" t="s">
        <v>1499</v>
      </c>
      <c r="K583" s="1" t="s">
        <v>2182</v>
      </c>
      <c r="L583" s="1" t="s">
        <v>2526</v>
      </c>
      <c r="N583" s="1">
        <v>2246</v>
      </c>
      <c r="O583" s="1" t="s">
        <v>945</v>
      </c>
    </row>
    <row r="584" spans="2:15" ht="38.25" x14ac:dyDescent="0.25">
      <c r="B584" s="1" t="s">
        <v>1421</v>
      </c>
      <c r="C584" s="1" t="str">
        <f t="shared" si="9"/>
        <v>163</v>
      </c>
      <c r="D584" s="9">
        <v>45100</v>
      </c>
      <c r="E584" s="1" t="s">
        <v>1761</v>
      </c>
      <c r="F584" s="1" t="s">
        <v>1995</v>
      </c>
      <c r="G584" s="1">
        <v>2000</v>
      </c>
      <c r="J584" s="1" t="s">
        <v>1541</v>
      </c>
      <c r="K584" s="1" t="s">
        <v>2233</v>
      </c>
      <c r="L584" s="1" t="s">
        <v>2619</v>
      </c>
      <c r="N584" s="1">
        <v>10682</v>
      </c>
      <c r="O584" s="1" t="s">
        <v>16</v>
      </c>
    </row>
    <row r="585" spans="2:15" ht="25.5" x14ac:dyDescent="0.25">
      <c r="B585" s="1" t="s">
        <v>1413</v>
      </c>
      <c r="C585" s="1" t="str">
        <f t="shared" si="9"/>
        <v>155</v>
      </c>
      <c r="D585" s="9">
        <v>45100</v>
      </c>
      <c r="E585" s="1" t="s">
        <v>92</v>
      </c>
      <c r="F585" s="1" t="s">
        <v>1991</v>
      </c>
      <c r="G585" s="1">
        <v>2200</v>
      </c>
      <c r="J585" s="1" t="s">
        <v>1541</v>
      </c>
      <c r="K585" s="1" t="s">
        <v>2233</v>
      </c>
      <c r="L585" s="1" t="s">
        <v>2619</v>
      </c>
      <c r="N585" s="1">
        <v>10679</v>
      </c>
      <c r="O585" s="1" t="s">
        <v>16</v>
      </c>
    </row>
    <row r="586" spans="2:15" ht="25.5" x14ac:dyDescent="0.25">
      <c r="B586" s="1" t="s">
        <v>1412</v>
      </c>
      <c r="C586" s="1" t="str">
        <f t="shared" si="9"/>
        <v>154</v>
      </c>
      <c r="D586" s="9">
        <v>45100</v>
      </c>
      <c r="E586" s="1" t="s">
        <v>66</v>
      </c>
      <c r="F586" s="1" t="s">
        <v>1990</v>
      </c>
      <c r="G586" s="1">
        <v>2200</v>
      </c>
      <c r="J586" s="1" t="s">
        <v>1541</v>
      </c>
      <c r="K586" s="1" t="s">
        <v>2233</v>
      </c>
      <c r="L586" s="1" t="s">
        <v>2619</v>
      </c>
      <c r="N586" s="1">
        <v>10532</v>
      </c>
      <c r="O586" s="1" t="s">
        <v>16</v>
      </c>
    </row>
    <row r="587" spans="2:15" ht="25.5" x14ac:dyDescent="0.25">
      <c r="B587" s="1" t="s">
        <v>1424</v>
      </c>
      <c r="C587" s="1" t="str">
        <f t="shared" si="9"/>
        <v>166</v>
      </c>
      <c r="D587" s="9">
        <v>45100</v>
      </c>
      <c r="E587" s="1" t="s">
        <v>72</v>
      </c>
      <c r="F587" s="1" t="s">
        <v>1997</v>
      </c>
      <c r="G587" s="1">
        <v>2000</v>
      </c>
      <c r="J587" s="1" t="s">
        <v>1541</v>
      </c>
      <c r="K587" s="1" t="s">
        <v>2233</v>
      </c>
      <c r="L587" s="1" t="s">
        <v>2619</v>
      </c>
      <c r="N587" s="1">
        <v>10539</v>
      </c>
      <c r="O587" s="1" t="s">
        <v>16</v>
      </c>
    </row>
    <row r="588" spans="2:15" ht="25.5" x14ac:dyDescent="0.25">
      <c r="B588" s="1" t="s">
        <v>1404</v>
      </c>
      <c r="C588" s="1" t="str">
        <f t="shared" si="9"/>
        <v>146</v>
      </c>
      <c r="D588" s="9">
        <v>45100</v>
      </c>
      <c r="E588" s="1" t="s">
        <v>70</v>
      </c>
      <c r="F588" s="1" t="s">
        <v>1983</v>
      </c>
      <c r="G588" s="1">
        <v>2800</v>
      </c>
      <c r="J588" s="1" t="s">
        <v>1541</v>
      </c>
      <c r="K588" s="1" t="s">
        <v>2233</v>
      </c>
      <c r="L588" s="1" t="s">
        <v>2619</v>
      </c>
      <c r="N588" s="1">
        <v>10527</v>
      </c>
      <c r="O588" s="1" t="s">
        <v>16</v>
      </c>
    </row>
    <row r="589" spans="2:15" ht="38.25" x14ac:dyDescent="0.25">
      <c r="B589" s="1" t="s">
        <v>1414</v>
      </c>
      <c r="C589" s="1" t="str">
        <f t="shared" si="9"/>
        <v>156</v>
      </c>
      <c r="D589" s="9">
        <v>45100</v>
      </c>
      <c r="E589" s="1" t="s">
        <v>68</v>
      </c>
      <c r="F589" s="1" t="s">
        <v>1830</v>
      </c>
      <c r="G589" s="1">
        <v>2200</v>
      </c>
      <c r="J589" s="1" t="s">
        <v>1541</v>
      </c>
      <c r="K589" s="1" t="s">
        <v>2233</v>
      </c>
      <c r="L589" s="1" t="s">
        <v>2619</v>
      </c>
      <c r="N589" s="1">
        <v>10680</v>
      </c>
      <c r="O589" s="1" t="s">
        <v>16</v>
      </c>
    </row>
    <row r="590" spans="2:15" ht="51" x14ac:dyDescent="0.25">
      <c r="B590" s="1" t="s">
        <v>1416</v>
      </c>
      <c r="C590" s="1" t="str">
        <f t="shared" si="9"/>
        <v>158</v>
      </c>
      <c r="D590" s="9">
        <v>45100</v>
      </c>
      <c r="E590" s="1" t="s">
        <v>96</v>
      </c>
      <c r="F590" s="1" t="s">
        <v>1993</v>
      </c>
      <c r="G590" s="1">
        <v>2125</v>
      </c>
      <c r="J590" s="1" t="s">
        <v>1541</v>
      </c>
      <c r="K590" s="1" t="s">
        <v>2233</v>
      </c>
      <c r="L590" s="1" t="s">
        <v>2619</v>
      </c>
      <c r="N590" s="1">
        <v>10534</v>
      </c>
      <c r="O590" s="1" t="s">
        <v>16</v>
      </c>
    </row>
    <row r="591" spans="2:15" ht="25.5" x14ac:dyDescent="0.25">
      <c r="B591" s="1" t="s">
        <v>1465</v>
      </c>
      <c r="C591" s="1" t="str">
        <f t="shared" si="9"/>
        <v>207</v>
      </c>
      <c r="D591" s="9">
        <v>45131</v>
      </c>
      <c r="E591" s="1" t="s">
        <v>1782</v>
      </c>
      <c r="G591" s="1">
        <v>8000</v>
      </c>
      <c r="J591" s="1" t="s">
        <v>1562</v>
      </c>
      <c r="K591" s="1" t="s">
        <v>2182</v>
      </c>
      <c r="L591" s="1" t="s">
        <v>2659</v>
      </c>
      <c r="N591" s="1">
        <v>12277</v>
      </c>
      <c r="O591" s="1" t="s">
        <v>16</v>
      </c>
    </row>
    <row r="592" spans="2:15" ht="38.25" x14ac:dyDescent="0.25">
      <c r="B592" s="1" t="s">
        <v>1393</v>
      </c>
      <c r="C592" s="1" t="str">
        <f t="shared" si="9"/>
        <v>135</v>
      </c>
      <c r="D592" s="9">
        <v>45079</v>
      </c>
      <c r="E592" s="1" t="s">
        <v>1755</v>
      </c>
      <c r="F592" s="1" t="s">
        <v>1976</v>
      </c>
      <c r="G592" s="1" t="s">
        <v>656</v>
      </c>
      <c r="J592" s="1" t="s">
        <v>1535</v>
      </c>
      <c r="K592" s="1" t="s">
        <v>2182</v>
      </c>
      <c r="L592" s="1" t="s">
        <v>2609</v>
      </c>
      <c r="N592" s="1">
        <v>8754</v>
      </c>
      <c r="O592" s="1" t="s">
        <v>2</v>
      </c>
    </row>
    <row r="593" spans="2:15" ht="25.5" x14ac:dyDescent="0.25">
      <c r="B593" s="1" t="s">
        <v>1362</v>
      </c>
      <c r="C593" s="1" t="str">
        <f t="shared" si="9"/>
        <v>104</v>
      </c>
      <c r="D593" s="9">
        <v>45028</v>
      </c>
      <c r="E593" s="1" t="s">
        <v>34</v>
      </c>
      <c r="G593" s="1">
        <v>24000</v>
      </c>
      <c r="J593" s="1" t="s">
        <v>1526</v>
      </c>
      <c r="K593" s="1" t="s">
        <v>2182</v>
      </c>
      <c r="L593" s="1" t="s">
        <v>2587</v>
      </c>
      <c r="N593" s="1">
        <v>6117</v>
      </c>
      <c r="O593" s="1" t="s">
        <v>2</v>
      </c>
    </row>
    <row r="594" spans="2:15" ht="25.5" x14ac:dyDescent="0.25">
      <c r="B594" s="1" t="s">
        <v>1403</v>
      </c>
      <c r="C594" s="1" t="str">
        <f t="shared" si="9"/>
        <v>145</v>
      </c>
      <c r="D594" s="9">
        <v>45100</v>
      </c>
      <c r="E594" s="1" t="s">
        <v>1616</v>
      </c>
      <c r="F594" s="1" t="s">
        <v>1823</v>
      </c>
      <c r="G594" s="1">
        <v>2900</v>
      </c>
      <c r="J594" s="1" t="s">
        <v>1541</v>
      </c>
      <c r="K594" s="1" t="s">
        <v>2233</v>
      </c>
      <c r="L594" s="1" t="s">
        <v>2619</v>
      </c>
      <c r="N594" s="1">
        <v>10526</v>
      </c>
      <c r="O594" s="1" t="s">
        <v>16</v>
      </c>
    </row>
    <row r="595" spans="2:15" ht="38.25" x14ac:dyDescent="0.25">
      <c r="B595" s="1" t="s">
        <v>1422</v>
      </c>
      <c r="C595" s="1" t="str">
        <f t="shared" si="9"/>
        <v>164</v>
      </c>
      <c r="D595" s="9">
        <v>45100</v>
      </c>
      <c r="E595" s="1" t="s">
        <v>1621</v>
      </c>
      <c r="F595" s="1" t="s">
        <v>1996</v>
      </c>
      <c r="G595" s="1">
        <v>2000</v>
      </c>
      <c r="J595" s="1" t="s">
        <v>1541</v>
      </c>
      <c r="K595" s="1" t="s">
        <v>2233</v>
      </c>
      <c r="L595" s="1" t="s">
        <v>2619</v>
      </c>
      <c r="N595" s="1">
        <v>10758</v>
      </c>
      <c r="O595" s="1" t="s">
        <v>16</v>
      </c>
    </row>
    <row r="596" spans="2:15" ht="38.25" x14ac:dyDescent="0.25">
      <c r="B596" s="1" t="s">
        <v>1419</v>
      </c>
      <c r="C596" s="1" t="str">
        <f t="shared" si="9"/>
        <v>161</v>
      </c>
      <c r="D596" s="9">
        <v>45100</v>
      </c>
      <c r="E596" s="1" t="s">
        <v>80</v>
      </c>
      <c r="F596" s="1" t="s">
        <v>1825</v>
      </c>
      <c r="G596" s="1">
        <v>2000</v>
      </c>
      <c r="J596" s="1" t="s">
        <v>1541</v>
      </c>
      <c r="K596" s="1" t="s">
        <v>2233</v>
      </c>
      <c r="L596" s="1" t="s">
        <v>2619</v>
      </c>
      <c r="N596" s="1">
        <v>10537</v>
      </c>
      <c r="O596" s="1" t="s">
        <v>16</v>
      </c>
    </row>
    <row r="597" spans="2:15" ht="25.5" x14ac:dyDescent="0.25">
      <c r="B597" s="1" t="s">
        <v>1410</v>
      </c>
      <c r="C597" s="1" t="str">
        <f t="shared" si="9"/>
        <v>152</v>
      </c>
      <c r="D597" s="9">
        <v>45100</v>
      </c>
      <c r="E597" s="1" t="s">
        <v>54</v>
      </c>
      <c r="F597" s="1" t="s">
        <v>1823</v>
      </c>
      <c r="G597" s="1">
        <v>2275</v>
      </c>
      <c r="J597" s="1" t="s">
        <v>1541</v>
      </c>
      <c r="K597" s="1" t="s">
        <v>2233</v>
      </c>
      <c r="L597" s="1" t="s">
        <v>2619</v>
      </c>
      <c r="N597" s="1">
        <v>10677</v>
      </c>
      <c r="O597" s="1" t="s">
        <v>16</v>
      </c>
    </row>
    <row r="598" spans="2:15" ht="38.25" x14ac:dyDescent="0.25">
      <c r="B598" s="1" t="s">
        <v>1406</v>
      </c>
      <c r="C598" s="1" t="str">
        <f t="shared" si="9"/>
        <v>148</v>
      </c>
      <c r="D598" s="9">
        <v>45100</v>
      </c>
      <c r="E598" s="1" t="s">
        <v>98</v>
      </c>
      <c r="F598" s="1" t="s">
        <v>1985</v>
      </c>
      <c r="G598" s="1">
        <v>2600</v>
      </c>
      <c r="J598" s="1" t="s">
        <v>1541</v>
      </c>
      <c r="K598" s="1" t="s">
        <v>2233</v>
      </c>
      <c r="L598" s="1" t="s">
        <v>2619</v>
      </c>
      <c r="N598" s="1">
        <v>10529</v>
      </c>
      <c r="O598" s="1" t="s">
        <v>16</v>
      </c>
    </row>
    <row r="599" spans="2:15" x14ac:dyDescent="0.25">
      <c r="B599" s="1" t="s">
        <v>1479</v>
      </c>
      <c r="C599" s="1" t="str">
        <f t="shared" si="9"/>
        <v>221</v>
      </c>
      <c r="D599" s="9">
        <v>45161</v>
      </c>
      <c r="E599" s="1" t="s">
        <v>1788</v>
      </c>
      <c r="J599" s="1" t="s">
        <v>2194</v>
      </c>
      <c r="K599" s="1" t="s">
        <v>2266</v>
      </c>
      <c r="L599" s="1" t="s">
        <v>2665</v>
      </c>
      <c r="N599" s="1">
        <v>13142</v>
      </c>
      <c r="O599" s="1" t="s">
        <v>194</v>
      </c>
    </row>
    <row r="600" spans="2:15" ht="51" x14ac:dyDescent="0.25">
      <c r="B600" s="1" t="s">
        <v>1480</v>
      </c>
      <c r="C600" s="1" t="str">
        <f t="shared" si="9"/>
        <v>222</v>
      </c>
      <c r="D600" s="9">
        <v>45163</v>
      </c>
      <c r="E600" s="1" t="s">
        <v>1789</v>
      </c>
      <c r="F600" s="1" t="s">
        <v>2025</v>
      </c>
      <c r="G600" s="1">
        <v>2316398</v>
      </c>
      <c r="J600" s="1" t="s">
        <v>1569</v>
      </c>
      <c r="K600" s="1" t="s">
        <v>2182</v>
      </c>
      <c r="L600" s="1" t="s">
        <v>2666</v>
      </c>
      <c r="N600" s="1">
        <v>13234</v>
      </c>
      <c r="O600" s="1" t="s">
        <v>10</v>
      </c>
    </row>
    <row r="601" spans="2:15" ht="38.25" x14ac:dyDescent="0.25">
      <c r="B601" s="1" t="s">
        <v>1442</v>
      </c>
      <c r="C601" s="1" t="str">
        <f t="shared" si="9"/>
        <v>184</v>
      </c>
      <c r="D601" s="9">
        <v>45106</v>
      </c>
      <c r="E601" s="1" t="s">
        <v>1771</v>
      </c>
      <c r="F601" s="1" t="s">
        <v>546</v>
      </c>
      <c r="G601" s="1" t="s">
        <v>2161</v>
      </c>
      <c r="J601" s="1" t="s">
        <v>2193</v>
      </c>
      <c r="K601" s="1" t="s">
        <v>2245</v>
      </c>
      <c r="L601" s="1" t="s">
        <v>2637</v>
      </c>
      <c r="N601" s="1">
        <v>11304</v>
      </c>
      <c r="O601" s="1" t="s">
        <v>194</v>
      </c>
    </row>
    <row r="602" spans="2:15" ht="63.75" x14ac:dyDescent="0.25">
      <c r="B602" s="1" t="s">
        <v>1466</v>
      </c>
      <c r="C602" s="1" t="str">
        <f t="shared" si="9"/>
        <v>208</v>
      </c>
      <c r="D602" s="9">
        <v>45145</v>
      </c>
      <c r="E602" s="1" t="s">
        <v>1701</v>
      </c>
      <c r="F602" s="1" t="s">
        <v>1905</v>
      </c>
      <c r="G602" s="1">
        <v>171954</v>
      </c>
      <c r="J602" s="1" t="s">
        <v>1554</v>
      </c>
      <c r="K602" s="1" t="s">
        <v>2271</v>
      </c>
      <c r="L602" s="1" t="s">
        <v>2660</v>
      </c>
      <c r="N602" s="1">
        <v>13549</v>
      </c>
      <c r="O602" s="1" t="s">
        <v>10</v>
      </c>
    </row>
    <row r="603" spans="2:15" ht="38.25" x14ac:dyDescent="0.25">
      <c r="B603" s="1" t="s">
        <v>1462</v>
      </c>
      <c r="C603" s="1" t="str">
        <f t="shared" si="9"/>
        <v>204</v>
      </c>
      <c r="D603" s="9">
        <v>45134</v>
      </c>
      <c r="E603" s="1" t="s">
        <v>1780</v>
      </c>
      <c r="F603" s="1" t="s">
        <v>2018</v>
      </c>
      <c r="G603" s="1" t="s">
        <v>2166</v>
      </c>
      <c r="J603" s="1" t="s">
        <v>1561</v>
      </c>
      <c r="K603" s="1" t="s">
        <v>2270</v>
      </c>
      <c r="L603" s="1" t="s">
        <v>2656</v>
      </c>
      <c r="N603" s="1">
        <v>12306</v>
      </c>
      <c r="O603" s="1" t="s">
        <v>194</v>
      </c>
    </row>
    <row r="604" spans="2:15" ht="38.25" x14ac:dyDescent="0.25">
      <c r="B604" s="1" t="s">
        <v>1306</v>
      </c>
      <c r="C604" s="1" t="str">
        <f t="shared" si="9"/>
        <v>44</v>
      </c>
      <c r="D604" s="9">
        <v>44965</v>
      </c>
      <c r="E604" s="1" t="s">
        <v>1597</v>
      </c>
      <c r="F604" s="1" t="s">
        <v>1935</v>
      </c>
      <c r="G604" s="1" t="s">
        <v>2130</v>
      </c>
      <c r="J604" s="1" t="s">
        <v>1507</v>
      </c>
      <c r="K604" s="1" t="s">
        <v>1516</v>
      </c>
      <c r="L604" s="1" t="s">
        <v>2539</v>
      </c>
      <c r="N604" s="1">
        <v>2555</v>
      </c>
      <c r="O604" s="1" t="s">
        <v>16</v>
      </c>
    </row>
    <row r="605" spans="2:15" ht="38.25" x14ac:dyDescent="0.25">
      <c r="B605" s="1" t="s">
        <v>1356</v>
      </c>
      <c r="C605" s="1" t="str">
        <f t="shared" si="9"/>
        <v>98</v>
      </c>
      <c r="D605" s="9">
        <v>45013</v>
      </c>
      <c r="E605" s="1" t="s">
        <v>1597</v>
      </c>
      <c r="F605" s="1" t="s">
        <v>1957</v>
      </c>
      <c r="G605" s="1" t="s">
        <v>2146</v>
      </c>
      <c r="J605" s="1" t="s">
        <v>2183</v>
      </c>
      <c r="K605" s="1" t="s">
        <v>2235</v>
      </c>
      <c r="L605" s="1" t="s">
        <v>2363</v>
      </c>
      <c r="N605" s="1">
        <v>5471</v>
      </c>
      <c r="O605" s="1" t="s">
        <v>16</v>
      </c>
    </row>
    <row r="606" spans="2:15" ht="51" x14ac:dyDescent="0.25">
      <c r="B606" s="1" t="s">
        <v>1402</v>
      </c>
      <c r="C606" s="1" t="str">
        <f t="shared" si="9"/>
        <v>144</v>
      </c>
      <c r="D606" s="9">
        <v>45100</v>
      </c>
      <c r="E606" s="1" t="s">
        <v>1597</v>
      </c>
      <c r="F606" s="1" t="s">
        <v>1935</v>
      </c>
      <c r="G606" s="1" t="s">
        <v>2156</v>
      </c>
      <c r="J606" s="1" t="s">
        <v>2191</v>
      </c>
      <c r="K606" s="1" t="s">
        <v>1544</v>
      </c>
      <c r="L606" s="1" t="s">
        <v>2618</v>
      </c>
      <c r="N606" s="1">
        <v>10311</v>
      </c>
      <c r="O606" s="1" t="s">
        <v>16</v>
      </c>
    </row>
    <row r="607" spans="2:15" ht="25.5" x14ac:dyDescent="0.25">
      <c r="B607" s="1" t="s">
        <v>1266</v>
      </c>
      <c r="C607" s="1" t="str">
        <f t="shared" si="9"/>
        <v>4</v>
      </c>
      <c r="D607" s="9">
        <v>44936</v>
      </c>
      <c r="E607" s="1" t="s">
        <v>1704</v>
      </c>
      <c r="F607" s="1" t="s">
        <v>590</v>
      </c>
      <c r="G607" s="1" t="s">
        <v>2109</v>
      </c>
      <c r="J607" s="1" t="s">
        <v>1491</v>
      </c>
      <c r="K607" s="1" t="s">
        <v>2226</v>
      </c>
      <c r="L607" s="1" t="s">
        <v>2508</v>
      </c>
      <c r="N607" s="1">
        <v>511</v>
      </c>
      <c r="O607" s="1" t="s">
        <v>5</v>
      </c>
    </row>
    <row r="608" spans="2:15" ht="25.5" x14ac:dyDescent="0.25">
      <c r="B608" s="1" t="s">
        <v>1312</v>
      </c>
      <c r="C608" s="1" t="str">
        <f t="shared" si="9"/>
        <v>53</v>
      </c>
      <c r="D608" s="9">
        <v>44936</v>
      </c>
      <c r="E608" s="1" t="s">
        <v>1704</v>
      </c>
      <c r="F608" s="1" t="s">
        <v>590</v>
      </c>
      <c r="J608" s="1" t="s">
        <v>1491</v>
      </c>
      <c r="K608" s="1" t="s">
        <v>2226</v>
      </c>
      <c r="L608" s="1" t="s">
        <v>2547</v>
      </c>
      <c r="N608" s="1">
        <v>2924</v>
      </c>
      <c r="O608" s="1" t="s">
        <v>5</v>
      </c>
    </row>
    <row r="609" spans="2:15" ht="38.25" x14ac:dyDescent="0.25">
      <c r="B609" s="1" t="s">
        <v>1381</v>
      </c>
      <c r="C609" s="1" t="str">
        <f t="shared" si="9"/>
        <v>123</v>
      </c>
      <c r="D609" s="9">
        <v>45061</v>
      </c>
      <c r="E609" s="1" t="s">
        <v>1752</v>
      </c>
      <c r="F609" s="1" t="s">
        <v>1970</v>
      </c>
      <c r="J609" s="1" t="s">
        <v>2192</v>
      </c>
      <c r="K609" s="1" t="s">
        <v>1535</v>
      </c>
      <c r="L609" s="1" t="s">
        <v>2600</v>
      </c>
      <c r="N609" s="1">
        <v>7631</v>
      </c>
      <c r="O609" s="1" t="s">
        <v>16</v>
      </c>
    </row>
    <row r="610" spans="2:15" x14ac:dyDescent="0.25">
      <c r="B610" s="1" t="s">
        <v>1388</v>
      </c>
      <c r="C610" s="1" t="str">
        <f t="shared" si="9"/>
        <v>130</v>
      </c>
      <c r="D610" s="9">
        <v>45061</v>
      </c>
      <c r="E610" s="1" t="s">
        <v>1752</v>
      </c>
      <c r="J610" s="1" t="s">
        <v>1532</v>
      </c>
      <c r="K610" s="1" t="s">
        <v>1535</v>
      </c>
      <c r="L610" s="1" t="s">
        <v>2554</v>
      </c>
      <c r="N610" s="1">
        <v>7753</v>
      </c>
      <c r="O610" s="1" t="s">
        <v>194</v>
      </c>
    </row>
    <row r="611" spans="2:15" ht="25.5" x14ac:dyDescent="0.25">
      <c r="B611" s="1" t="s">
        <v>1474</v>
      </c>
      <c r="C611" s="1" t="str">
        <f t="shared" si="9"/>
        <v>216</v>
      </c>
      <c r="D611" s="9">
        <v>45128</v>
      </c>
      <c r="E611" s="1" t="s">
        <v>1785</v>
      </c>
      <c r="F611" s="1" t="s">
        <v>2022</v>
      </c>
      <c r="J611" s="1" t="s">
        <v>1566</v>
      </c>
      <c r="L611" s="1" t="s">
        <v>895</v>
      </c>
      <c r="N611" s="1">
        <v>15426</v>
      </c>
      <c r="O611" s="1" t="s">
        <v>194</v>
      </c>
    </row>
    <row r="612" spans="2:15" ht="51" x14ac:dyDescent="0.25">
      <c r="B612" s="1" t="s">
        <v>1436</v>
      </c>
      <c r="C612" s="1" t="str">
        <f t="shared" si="9"/>
        <v>178</v>
      </c>
      <c r="D612" s="9">
        <v>45055</v>
      </c>
      <c r="E612" s="1" t="s">
        <v>1768</v>
      </c>
      <c r="F612" s="1" t="s">
        <v>2005</v>
      </c>
      <c r="J612" s="1" t="s">
        <v>1546</v>
      </c>
      <c r="L612" s="1" t="s">
        <v>2631</v>
      </c>
      <c r="N612" s="1">
        <v>10505</v>
      </c>
      <c r="O612" s="1" t="s">
        <v>194</v>
      </c>
    </row>
    <row r="613" spans="2:15" ht="38.25" x14ac:dyDescent="0.25">
      <c r="B613" s="1" t="s">
        <v>1463</v>
      </c>
      <c r="C613" s="1" t="str">
        <f t="shared" si="9"/>
        <v>205</v>
      </c>
      <c r="D613" s="9">
        <v>45134</v>
      </c>
      <c r="E613" s="1" t="s">
        <v>1781</v>
      </c>
      <c r="F613" s="1" t="s">
        <v>2019</v>
      </c>
      <c r="G613" s="1" t="s">
        <v>2167</v>
      </c>
      <c r="J613" s="1" t="s">
        <v>1561</v>
      </c>
      <c r="K613" s="1" t="s">
        <v>2270</v>
      </c>
      <c r="L613" s="1" t="s">
        <v>2657</v>
      </c>
      <c r="N613" s="1">
        <v>12432</v>
      </c>
      <c r="O613" s="1" t="s">
        <v>194</v>
      </c>
    </row>
    <row r="614" spans="2:15" ht="38.25" x14ac:dyDescent="0.25">
      <c r="B614" s="1" t="s">
        <v>1292</v>
      </c>
      <c r="C614" s="1" t="str">
        <f t="shared" si="9"/>
        <v>30</v>
      </c>
      <c r="D614" s="9">
        <v>44951</v>
      </c>
      <c r="E614" s="1" t="s">
        <v>2764</v>
      </c>
      <c r="F614" s="1" t="s">
        <v>1928</v>
      </c>
      <c r="G614" s="1" t="s">
        <v>2124</v>
      </c>
      <c r="J614" s="1" t="s">
        <v>1502</v>
      </c>
      <c r="K614" s="1" t="s">
        <v>2182</v>
      </c>
      <c r="L614" s="1" t="s">
        <v>2527</v>
      </c>
      <c r="N614" s="1">
        <v>1772</v>
      </c>
      <c r="O614" s="1" t="s">
        <v>945</v>
      </c>
    </row>
    <row r="615" spans="2:15" ht="38.25" x14ac:dyDescent="0.25">
      <c r="B615" s="1" t="s">
        <v>1281</v>
      </c>
      <c r="C615" s="1" t="str">
        <f t="shared" ref="C615:C678" si="10">IFERROR(IF(B615="1/2024",1,IF(MID(B615,FIND("/",B615)+1,4)=MID(B614,FIND("/",B614)+1,4),MID(B615,1,FIND("/",B615)-1),1)),"")</f>
        <v>19</v>
      </c>
      <c r="D615" s="9">
        <v>44945</v>
      </c>
      <c r="E615" s="1" t="s">
        <v>1712</v>
      </c>
      <c r="F615" s="1" t="s">
        <v>1920</v>
      </c>
      <c r="G615" s="1" t="s">
        <v>2119</v>
      </c>
      <c r="J615" s="1" t="s">
        <v>1497</v>
      </c>
      <c r="K615" s="1" t="s">
        <v>2226</v>
      </c>
      <c r="L615" s="1" t="s">
        <v>2519</v>
      </c>
      <c r="N615" s="1">
        <v>1049</v>
      </c>
      <c r="O615" s="1" t="s">
        <v>5</v>
      </c>
    </row>
    <row r="616" spans="2:15" ht="63.75" x14ac:dyDescent="0.25">
      <c r="B616" s="1" t="s">
        <v>1438</v>
      </c>
      <c r="C616" s="1" t="str">
        <f t="shared" si="10"/>
        <v>180</v>
      </c>
      <c r="D616" s="9">
        <v>45119</v>
      </c>
      <c r="E616" s="1" t="s">
        <v>1769</v>
      </c>
      <c r="F616" s="1" t="s">
        <v>2006</v>
      </c>
      <c r="G616" s="1">
        <v>13700</v>
      </c>
      <c r="J616" s="1" t="s">
        <v>1547</v>
      </c>
      <c r="K616" s="1" t="s">
        <v>2263</v>
      </c>
      <c r="L616" s="1" t="s">
        <v>2633</v>
      </c>
      <c r="N616" s="1">
        <v>11986</v>
      </c>
      <c r="O616" s="1" t="s">
        <v>10</v>
      </c>
    </row>
    <row r="617" spans="2:15" ht="63.75" x14ac:dyDescent="0.25">
      <c r="B617" s="1" t="s">
        <v>1439</v>
      </c>
      <c r="C617" s="1" t="str">
        <f t="shared" si="10"/>
        <v>181</v>
      </c>
      <c r="D617" s="9">
        <v>45119</v>
      </c>
      <c r="E617" s="1" t="s">
        <v>1769</v>
      </c>
      <c r="F617" s="1" t="s">
        <v>2006</v>
      </c>
      <c r="G617" s="1">
        <v>14500</v>
      </c>
      <c r="J617" s="1" t="s">
        <v>1547</v>
      </c>
      <c r="K617" s="1" t="s">
        <v>2263</v>
      </c>
      <c r="L617" s="1" t="s">
        <v>2634</v>
      </c>
      <c r="N617" s="1">
        <v>11987</v>
      </c>
      <c r="O617" s="1" t="s">
        <v>10</v>
      </c>
    </row>
    <row r="618" spans="2:15" ht="51" x14ac:dyDescent="0.25">
      <c r="B618" s="1" t="s">
        <v>1440</v>
      </c>
      <c r="C618" s="1" t="str">
        <f t="shared" si="10"/>
        <v>182</v>
      </c>
      <c r="D618" s="9">
        <v>45119</v>
      </c>
      <c r="E618" s="1" t="s">
        <v>1769</v>
      </c>
      <c r="F618" s="1" t="s">
        <v>2006</v>
      </c>
      <c r="G618" s="1">
        <v>9100</v>
      </c>
      <c r="J618" s="1" t="s">
        <v>1547</v>
      </c>
      <c r="K618" s="1" t="s">
        <v>1556</v>
      </c>
      <c r="L618" s="1" t="s">
        <v>2635</v>
      </c>
      <c r="N618" s="1">
        <v>11988</v>
      </c>
      <c r="O618" s="1" t="s">
        <v>10</v>
      </c>
    </row>
    <row r="619" spans="2:15" ht="38.25" x14ac:dyDescent="0.25">
      <c r="B619" s="1" t="s">
        <v>1385</v>
      </c>
      <c r="C619" s="1" t="str">
        <f t="shared" si="10"/>
        <v>127</v>
      </c>
      <c r="D619" s="9">
        <v>45044</v>
      </c>
      <c r="E619" s="1" t="s">
        <v>1753</v>
      </c>
      <c r="F619" s="1" t="s">
        <v>1973</v>
      </c>
      <c r="G619" s="1">
        <v>139651.32</v>
      </c>
      <c r="J619" s="1" t="s">
        <v>1530</v>
      </c>
      <c r="L619" s="1" t="s">
        <v>2604</v>
      </c>
      <c r="N619" s="1">
        <v>7379</v>
      </c>
      <c r="O619" s="1" t="s">
        <v>38</v>
      </c>
    </row>
    <row r="620" spans="2:15" ht="25.5" x14ac:dyDescent="0.25">
      <c r="B620" s="1" t="s">
        <v>317</v>
      </c>
      <c r="C620" s="1">
        <f t="shared" si="10"/>
        <v>1</v>
      </c>
      <c r="E620" s="1" t="s">
        <v>498</v>
      </c>
      <c r="F620" s="1" t="s">
        <v>616</v>
      </c>
      <c r="J620" s="2" t="s">
        <v>732</v>
      </c>
      <c r="K620" s="2"/>
      <c r="L620" s="1" t="s">
        <v>884</v>
      </c>
      <c r="N620" s="1">
        <v>2668</v>
      </c>
      <c r="O620" s="1" t="s">
        <v>194</v>
      </c>
    </row>
    <row r="621" spans="2:15" ht="38.25" x14ac:dyDescent="0.25">
      <c r="B621" s="1" t="s">
        <v>1277</v>
      </c>
      <c r="C621" s="1">
        <f t="shared" si="10"/>
        <v>1</v>
      </c>
      <c r="D621" s="9">
        <v>44939</v>
      </c>
      <c r="E621" s="1" t="s">
        <v>1709</v>
      </c>
      <c r="F621" s="1" t="s">
        <v>1917</v>
      </c>
      <c r="G621" s="1" t="s">
        <v>2117</v>
      </c>
      <c r="J621" s="1" t="s">
        <v>1495</v>
      </c>
      <c r="K621" s="1" t="s">
        <v>2229</v>
      </c>
      <c r="L621" s="1" t="s">
        <v>2517</v>
      </c>
      <c r="N621" s="1">
        <v>1342</v>
      </c>
      <c r="O621" s="1" t="s">
        <v>2</v>
      </c>
    </row>
    <row r="622" spans="2:15" ht="38.25" x14ac:dyDescent="0.25">
      <c r="B622" s="1" t="s">
        <v>1395</v>
      </c>
      <c r="C622" s="1" t="str">
        <f t="shared" si="10"/>
        <v>137</v>
      </c>
      <c r="D622" s="9">
        <v>45070</v>
      </c>
      <c r="E622" s="1" t="s">
        <v>1756</v>
      </c>
      <c r="F622" s="1" t="s">
        <v>1977</v>
      </c>
      <c r="J622" s="1" t="s">
        <v>2180</v>
      </c>
      <c r="K622" s="1" t="s">
        <v>1544</v>
      </c>
      <c r="L622" s="1" t="s">
        <v>2611</v>
      </c>
      <c r="N622" s="1">
        <v>9060</v>
      </c>
      <c r="O622" s="1" t="s">
        <v>2</v>
      </c>
    </row>
    <row r="623" spans="2:15" ht="38.25" x14ac:dyDescent="0.25">
      <c r="B623" s="1" t="s">
        <v>1425</v>
      </c>
      <c r="C623" s="1" t="str">
        <f t="shared" si="10"/>
        <v>167</v>
      </c>
      <c r="D623" s="9">
        <v>45106</v>
      </c>
      <c r="E623" s="1" t="s">
        <v>1756</v>
      </c>
      <c r="F623" s="1" t="s">
        <v>1977</v>
      </c>
      <c r="G623" s="1">
        <v>361514.08</v>
      </c>
      <c r="J623" s="1" t="s">
        <v>2193</v>
      </c>
      <c r="K623" s="1" t="s">
        <v>2260</v>
      </c>
      <c r="L623" s="1" t="s">
        <v>2620</v>
      </c>
      <c r="N623" s="1">
        <v>10246</v>
      </c>
      <c r="O623" s="1" t="s">
        <v>2</v>
      </c>
    </row>
    <row r="624" spans="2:15" ht="38.25" x14ac:dyDescent="0.25">
      <c r="B624" s="1" t="s">
        <v>1318</v>
      </c>
      <c r="C624" s="1" t="str">
        <f t="shared" si="10"/>
        <v>60</v>
      </c>
      <c r="D624" s="9">
        <v>44978</v>
      </c>
      <c r="E624" s="1" t="s">
        <v>1730</v>
      </c>
      <c r="F624" s="1" t="s">
        <v>1941</v>
      </c>
      <c r="G624" s="1" t="s">
        <v>2134</v>
      </c>
      <c r="J624" s="1" t="s">
        <v>1509</v>
      </c>
      <c r="K624" s="1" t="s">
        <v>2239</v>
      </c>
      <c r="L624" s="1" t="s">
        <v>2549</v>
      </c>
      <c r="N624" s="1">
        <v>4339</v>
      </c>
      <c r="O624" s="1" t="s">
        <v>2</v>
      </c>
    </row>
    <row r="625" spans="2:15" ht="25.5" x14ac:dyDescent="0.25">
      <c r="B625" s="1" t="s">
        <v>1287</v>
      </c>
      <c r="C625" s="1" t="str">
        <f t="shared" si="10"/>
        <v>25</v>
      </c>
      <c r="D625" s="9">
        <v>44928</v>
      </c>
      <c r="E625" s="1" t="s">
        <v>1713</v>
      </c>
      <c r="F625" s="1" t="s">
        <v>1924</v>
      </c>
      <c r="G625" s="1" t="s">
        <v>2120</v>
      </c>
      <c r="J625" s="1" t="s">
        <v>1503</v>
      </c>
      <c r="L625" s="1" t="s">
        <v>2523</v>
      </c>
      <c r="N625" s="1">
        <v>1110</v>
      </c>
      <c r="O625" s="1" t="s">
        <v>10</v>
      </c>
    </row>
    <row r="626" spans="2:15" ht="25.5" x14ac:dyDescent="0.25">
      <c r="B626" s="1" t="s">
        <v>1296</v>
      </c>
      <c r="C626" s="1" t="str">
        <f t="shared" si="10"/>
        <v>34</v>
      </c>
      <c r="D626" s="9">
        <v>44936</v>
      </c>
      <c r="E626" s="1" t="s">
        <v>1719</v>
      </c>
      <c r="F626" s="1" t="s">
        <v>1931</v>
      </c>
      <c r="G626" s="1" t="s">
        <v>2127</v>
      </c>
      <c r="J626" s="1" t="s">
        <v>1503</v>
      </c>
      <c r="K626" s="1" t="s">
        <v>2232</v>
      </c>
      <c r="L626" s="1" t="s">
        <v>2531</v>
      </c>
      <c r="N626" s="1">
        <v>3029</v>
      </c>
      <c r="O626" s="1" t="s">
        <v>945</v>
      </c>
    </row>
    <row r="627" spans="2:15" ht="25.5" x14ac:dyDescent="0.25">
      <c r="B627" s="1" t="s">
        <v>1447</v>
      </c>
      <c r="C627" s="1" t="str">
        <f t="shared" si="10"/>
        <v>189</v>
      </c>
      <c r="D627" s="9">
        <v>45141</v>
      </c>
      <c r="E627" s="1" t="s">
        <v>1774</v>
      </c>
      <c r="F627" s="1" t="s">
        <v>2010</v>
      </c>
      <c r="G627" s="1">
        <v>700</v>
      </c>
      <c r="J627" s="1" t="s">
        <v>1553</v>
      </c>
      <c r="K627" s="1" t="s">
        <v>1553</v>
      </c>
      <c r="L627" s="1" t="s">
        <v>2642</v>
      </c>
      <c r="N627" s="1">
        <v>12237</v>
      </c>
      <c r="O627" s="1" t="s">
        <v>16</v>
      </c>
    </row>
    <row r="628" spans="2:15" ht="25.5" x14ac:dyDescent="0.25">
      <c r="B628" s="1" t="s">
        <v>1430</v>
      </c>
      <c r="C628" s="1" t="str">
        <f t="shared" si="10"/>
        <v>172</v>
      </c>
      <c r="D628" s="9">
        <v>45104</v>
      </c>
      <c r="E628" s="1" t="s">
        <v>1766</v>
      </c>
      <c r="F628" s="1" t="s">
        <v>2001</v>
      </c>
      <c r="G628" s="1" t="s">
        <v>2159</v>
      </c>
      <c r="J628" s="1" t="s">
        <v>1542</v>
      </c>
      <c r="K628" s="1" t="s">
        <v>2194</v>
      </c>
      <c r="L628" s="1" t="s">
        <v>2625</v>
      </c>
      <c r="N628" s="1">
        <v>10571</v>
      </c>
      <c r="O628" s="1" t="s">
        <v>2676</v>
      </c>
    </row>
    <row r="629" spans="2:15" ht="38.25" x14ac:dyDescent="0.25">
      <c r="B629" s="1" t="s">
        <v>1357</v>
      </c>
      <c r="C629" s="1" t="str">
        <f t="shared" si="10"/>
        <v>99</v>
      </c>
      <c r="D629" s="9">
        <v>45002</v>
      </c>
      <c r="E629" s="1" t="s">
        <v>1589</v>
      </c>
      <c r="F629" s="1" t="s">
        <v>1958</v>
      </c>
      <c r="G629" s="1">
        <v>6154.66</v>
      </c>
      <c r="J629" s="1" t="s">
        <v>1503</v>
      </c>
      <c r="K629" s="1" t="s">
        <v>2182</v>
      </c>
      <c r="L629" s="1" t="s">
        <v>2300</v>
      </c>
      <c r="N629" s="1">
        <v>5564</v>
      </c>
      <c r="O629" s="1" t="s">
        <v>38</v>
      </c>
    </row>
    <row r="630" spans="2:15" ht="38.25" x14ac:dyDescent="0.25">
      <c r="B630" s="1" t="s">
        <v>1458</v>
      </c>
      <c r="C630" s="1" t="str">
        <f t="shared" si="10"/>
        <v>200</v>
      </c>
      <c r="D630" s="9">
        <v>45097</v>
      </c>
      <c r="E630" s="1" t="s">
        <v>37</v>
      </c>
      <c r="F630" s="1" t="s">
        <v>2014</v>
      </c>
      <c r="J630" s="1" t="s">
        <v>1538</v>
      </c>
      <c r="K630" s="1" t="s">
        <v>2267</v>
      </c>
      <c r="L630" s="1" t="s">
        <v>2652</v>
      </c>
      <c r="N630" s="1">
        <v>12129</v>
      </c>
      <c r="O630" s="1" t="s">
        <v>10</v>
      </c>
    </row>
    <row r="631" spans="2:15" ht="38.25" x14ac:dyDescent="0.25">
      <c r="B631" s="1" t="s">
        <v>1431</v>
      </c>
      <c r="C631" s="1" t="str">
        <f t="shared" si="10"/>
        <v>173</v>
      </c>
      <c r="D631" s="9">
        <v>45104</v>
      </c>
      <c r="E631" s="1" t="s">
        <v>1767</v>
      </c>
      <c r="F631" s="1" t="s">
        <v>2002</v>
      </c>
      <c r="G631" s="1" t="s">
        <v>2160</v>
      </c>
      <c r="J631" s="1" t="s">
        <v>1542</v>
      </c>
      <c r="K631" s="1" t="s">
        <v>2262</v>
      </c>
      <c r="L631" s="1" t="s">
        <v>2626</v>
      </c>
      <c r="N631" s="1">
        <v>11567</v>
      </c>
      <c r="O631" s="1" t="s">
        <v>10</v>
      </c>
    </row>
    <row r="632" spans="2:15" ht="51" x14ac:dyDescent="0.25">
      <c r="B632" s="1" t="s">
        <v>1286</v>
      </c>
      <c r="C632" s="1" t="str">
        <f t="shared" si="10"/>
        <v>24</v>
      </c>
      <c r="D632" s="9">
        <v>44946</v>
      </c>
      <c r="E632" s="1" t="s">
        <v>6</v>
      </c>
      <c r="F632" s="1" t="s">
        <v>1923</v>
      </c>
      <c r="G632" s="1" t="s">
        <v>2109</v>
      </c>
      <c r="J632" s="1" t="s">
        <v>1499</v>
      </c>
      <c r="K632" s="1" t="s">
        <v>2226</v>
      </c>
      <c r="L632" s="1" t="s">
        <v>2508</v>
      </c>
      <c r="N632" s="1">
        <v>1134</v>
      </c>
      <c r="O632" s="1" t="s">
        <v>5</v>
      </c>
    </row>
    <row r="633" spans="2:15" ht="38.25" x14ac:dyDescent="0.25">
      <c r="B633" s="1" t="s">
        <v>1397</v>
      </c>
      <c r="C633" s="1" t="str">
        <f t="shared" si="10"/>
        <v>139</v>
      </c>
      <c r="D633" s="9">
        <v>45057</v>
      </c>
      <c r="E633" s="1" t="s">
        <v>1696</v>
      </c>
      <c r="F633" s="1" t="s">
        <v>1978</v>
      </c>
      <c r="G633" s="1" t="s">
        <v>2154</v>
      </c>
      <c r="J633" s="1" t="s">
        <v>1537</v>
      </c>
      <c r="K633" s="1" t="s">
        <v>2259</v>
      </c>
      <c r="L633" s="1" t="s">
        <v>2613</v>
      </c>
      <c r="N633" s="1">
        <v>13885</v>
      </c>
      <c r="O633" s="1" t="s">
        <v>10</v>
      </c>
    </row>
    <row r="634" spans="2:15" ht="38.25" x14ac:dyDescent="0.25">
      <c r="B634" s="1" t="s">
        <v>1263</v>
      </c>
      <c r="C634" s="1" t="str">
        <f t="shared" si="10"/>
        <v>1</v>
      </c>
      <c r="D634" s="9">
        <v>44928</v>
      </c>
      <c r="E634" s="1" t="s">
        <v>1702</v>
      </c>
      <c r="F634" s="1" t="s">
        <v>1906</v>
      </c>
      <c r="G634" s="1">
        <v>1152215.1499999999</v>
      </c>
      <c r="J634" s="1" t="s">
        <v>1490</v>
      </c>
      <c r="K634" s="1" t="s">
        <v>2182</v>
      </c>
      <c r="L634" s="1" t="s">
        <v>2506</v>
      </c>
      <c r="N634" s="1">
        <v>3334</v>
      </c>
      <c r="O634" s="1" t="s">
        <v>10</v>
      </c>
    </row>
    <row r="635" spans="2:15" ht="38.25" x14ac:dyDescent="0.25">
      <c r="B635" s="1" t="s">
        <v>1453</v>
      </c>
      <c r="C635" s="1" t="str">
        <f t="shared" si="10"/>
        <v>195</v>
      </c>
      <c r="D635" s="9">
        <v>45147</v>
      </c>
      <c r="E635" s="1" t="s">
        <v>1776</v>
      </c>
      <c r="F635" s="1" t="s">
        <v>2013</v>
      </c>
      <c r="G635" s="1" t="s">
        <v>2163</v>
      </c>
      <c r="J635" s="1" t="s">
        <v>1558</v>
      </c>
      <c r="K635" s="1" t="s">
        <v>2266</v>
      </c>
      <c r="L635" s="1" t="s">
        <v>2647</v>
      </c>
      <c r="N635" s="1">
        <v>12941</v>
      </c>
      <c r="O635" s="1" t="s">
        <v>194</v>
      </c>
    </row>
    <row r="636" spans="2:15" ht="25.5" x14ac:dyDescent="0.25">
      <c r="B636" s="1" t="s">
        <v>1290</v>
      </c>
      <c r="C636" s="1" t="str">
        <f t="shared" si="10"/>
        <v>28</v>
      </c>
      <c r="D636" s="9">
        <v>44946</v>
      </c>
      <c r="E636" s="1" t="s">
        <v>446</v>
      </c>
      <c r="F636" s="1" t="s">
        <v>572</v>
      </c>
      <c r="G636" s="1" t="s">
        <v>2122</v>
      </c>
      <c r="J636" s="1" t="s">
        <v>1499</v>
      </c>
      <c r="K636" s="1" t="s">
        <v>2182</v>
      </c>
      <c r="L636" s="1" t="s">
        <v>2525</v>
      </c>
      <c r="N636" s="1">
        <v>2441</v>
      </c>
      <c r="O636" s="1" t="s">
        <v>945</v>
      </c>
    </row>
    <row r="637" spans="2:15" ht="38.25" x14ac:dyDescent="0.25">
      <c r="B637" s="1" t="s">
        <v>1407</v>
      </c>
      <c r="C637" s="1" t="str">
        <f t="shared" si="10"/>
        <v>149</v>
      </c>
      <c r="D637" s="9">
        <v>45100</v>
      </c>
      <c r="E637" s="1" t="s">
        <v>56</v>
      </c>
      <c r="F637" s="1" t="s">
        <v>1986</v>
      </c>
      <c r="G637" s="1">
        <v>2500</v>
      </c>
      <c r="J637" s="1" t="s">
        <v>1541</v>
      </c>
      <c r="K637" s="1" t="s">
        <v>2233</v>
      </c>
      <c r="L637" s="1" t="s">
        <v>2619</v>
      </c>
      <c r="N637" s="1">
        <v>10530</v>
      </c>
      <c r="O637" s="1" t="s">
        <v>16</v>
      </c>
    </row>
    <row r="638" spans="2:15" ht="38.25" x14ac:dyDescent="0.25">
      <c r="B638" s="1" t="s">
        <v>1411</v>
      </c>
      <c r="C638" s="1" t="str">
        <f t="shared" si="10"/>
        <v>153</v>
      </c>
      <c r="D638" s="9">
        <v>45100</v>
      </c>
      <c r="E638" s="1" t="s">
        <v>62</v>
      </c>
      <c r="F638" s="1" t="s">
        <v>1989</v>
      </c>
      <c r="G638" s="1">
        <v>2200</v>
      </c>
      <c r="J638" s="1" t="s">
        <v>1541</v>
      </c>
      <c r="K638" s="1" t="s">
        <v>2233</v>
      </c>
      <c r="L638" s="1" t="s">
        <v>2619</v>
      </c>
      <c r="N638" s="1">
        <v>10678</v>
      </c>
      <c r="O638" s="1" t="s">
        <v>16</v>
      </c>
    </row>
    <row r="639" spans="2:15" x14ac:dyDescent="0.25">
      <c r="B639" s="1" t="s">
        <v>1473</v>
      </c>
      <c r="C639" s="1" t="str">
        <f t="shared" si="10"/>
        <v>215</v>
      </c>
      <c r="D639" s="9">
        <v>45156</v>
      </c>
      <c r="E639" s="1" t="s">
        <v>1784</v>
      </c>
      <c r="G639" s="1" t="s">
        <v>2169</v>
      </c>
      <c r="J639" s="1" t="s">
        <v>1565</v>
      </c>
      <c r="K639" s="1" t="s">
        <v>2266</v>
      </c>
      <c r="L639" s="1" t="s">
        <v>2647</v>
      </c>
      <c r="N639" s="1">
        <v>13506</v>
      </c>
      <c r="O639" s="1" t="s">
        <v>194</v>
      </c>
    </row>
    <row r="640" spans="2:15" ht="51" x14ac:dyDescent="0.25">
      <c r="B640" s="1" t="s">
        <v>1289</v>
      </c>
      <c r="C640" s="1" t="str">
        <f t="shared" si="10"/>
        <v>27</v>
      </c>
      <c r="D640" s="9">
        <v>44942</v>
      </c>
      <c r="E640" s="1" t="s">
        <v>1715</v>
      </c>
      <c r="F640" s="1" t="s">
        <v>1926</v>
      </c>
      <c r="G640" s="1" t="s">
        <v>2121</v>
      </c>
      <c r="J640" s="1" t="s">
        <v>1501</v>
      </c>
      <c r="K640" s="1" t="s">
        <v>2182</v>
      </c>
      <c r="L640" s="1" t="s">
        <v>2524</v>
      </c>
      <c r="N640" s="1">
        <v>1649</v>
      </c>
      <c r="O640" s="1" t="s">
        <v>945</v>
      </c>
    </row>
    <row r="641" spans="2:15" ht="25.5" x14ac:dyDescent="0.25">
      <c r="B641" s="1" t="s">
        <v>1448</v>
      </c>
      <c r="C641" s="1" t="str">
        <f t="shared" si="10"/>
        <v>190</v>
      </c>
      <c r="D641" s="9">
        <v>45141</v>
      </c>
      <c r="E641" s="1" t="s">
        <v>1642</v>
      </c>
      <c r="F641" s="1" t="s">
        <v>2011</v>
      </c>
      <c r="G641" s="1">
        <v>700</v>
      </c>
      <c r="J641" s="1" t="s">
        <v>1553</v>
      </c>
      <c r="K641" s="1" t="s">
        <v>1553</v>
      </c>
      <c r="L641" s="1" t="s">
        <v>2642</v>
      </c>
    </row>
    <row r="642" spans="2:15" ht="25.5" x14ac:dyDescent="0.25">
      <c r="B642" s="1" t="s">
        <v>1405</v>
      </c>
      <c r="C642" s="1" t="str">
        <f t="shared" si="10"/>
        <v>147</v>
      </c>
      <c r="D642" s="9">
        <v>45100</v>
      </c>
      <c r="E642" s="1" t="s">
        <v>1758</v>
      </c>
      <c r="F642" s="1" t="s">
        <v>1984</v>
      </c>
      <c r="G642" s="1" t="s">
        <v>2157</v>
      </c>
      <c r="J642" s="1" t="s">
        <v>1541</v>
      </c>
      <c r="K642" s="1" t="s">
        <v>2233</v>
      </c>
      <c r="L642" s="1" t="s">
        <v>2619</v>
      </c>
      <c r="N642" s="1">
        <v>10528</v>
      </c>
      <c r="O642" s="1" t="s">
        <v>16</v>
      </c>
    </row>
    <row r="643" spans="2:15" ht="25.5" x14ac:dyDescent="0.25">
      <c r="B643" s="1" t="s">
        <v>1328</v>
      </c>
      <c r="C643" s="1" t="str">
        <f t="shared" si="10"/>
        <v>70</v>
      </c>
      <c r="D643" s="9">
        <v>44987</v>
      </c>
      <c r="E643" s="1" t="s">
        <v>1735</v>
      </c>
      <c r="G643" s="1">
        <v>107707</v>
      </c>
      <c r="K643" s="1" t="s">
        <v>2182</v>
      </c>
      <c r="L643" s="1" t="s">
        <v>2558</v>
      </c>
      <c r="N643" s="1">
        <v>5229</v>
      </c>
      <c r="O643" s="1" t="s">
        <v>38</v>
      </c>
    </row>
    <row r="644" spans="2:15" ht="25.5" x14ac:dyDescent="0.25">
      <c r="B644" s="1" t="s">
        <v>1348</v>
      </c>
      <c r="C644" s="1" t="str">
        <f t="shared" si="10"/>
        <v>90</v>
      </c>
      <c r="D644" s="9">
        <v>44988</v>
      </c>
      <c r="E644" s="1" t="s">
        <v>1735</v>
      </c>
      <c r="G644" s="1">
        <v>969360</v>
      </c>
      <c r="J644" s="1" t="s">
        <v>1503</v>
      </c>
      <c r="L644" s="1" t="s">
        <v>2577</v>
      </c>
      <c r="N644" s="1">
        <v>5230</v>
      </c>
      <c r="O644" s="1" t="s">
        <v>38</v>
      </c>
    </row>
    <row r="645" spans="2:15" ht="38.25" x14ac:dyDescent="0.25">
      <c r="B645" s="1" t="s">
        <v>1445</v>
      </c>
      <c r="C645" s="1" t="str">
        <f t="shared" si="10"/>
        <v>187</v>
      </c>
      <c r="D645" s="9">
        <v>45056</v>
      </c>
      <c r="E645" s="1" t="s">
        <v>1735</v>
      </c>
      <c r="J645" s="1" t="s">
        <v>1551</v>
      </c>
      <c r="L645" s="1" t="s">
        <v>2640</v>
      </c>
      <c r="N645" s="1">
        <v>11480</v>
      </c>
      <c r="O645" s="1" t="s">
        <v>38</v>
      </c>
    </row>
    <row r="646" spans="2:15" ht="25.5" x14ac:dyDescent="0.25">
      <c r="B646" s="1" t="s">
        <v>1449</v>
      </c>
      <c r="C646" s="1" t="str">
        <f t="shared" si="10"/>
        <v>191</v>
      </c>
      <c r="D646" s="9">
        <v>45145</v>
      </c>
      <c r="E646" s="1" t="s">
        <v>1735</v>
      </c>
      <c r="G646" s="1">
        <v>135000</v>
      </c>
      <c r="J646" s="1" t="s">
        <v>1554</v>
      </c>
      <c r="K646" s="1" t="s">
        <v>2229</v>
      </c>
      <c r="L646" s="1" t="s">
        <v>2643</v>
      </c>
      <c r="N646" s="1">
        <v>13818</v>
      </c>
      <c r="O646" s="1" t="s">
        <v>38</v>
      </c>
    </row>
    <row r="647" spans="2:15" ht="38.25" x14ac:dyDescent="0.25">
      <c r="B647" s="1" t="s">
        <v>1351</v>
      </c>
      <c r="C647" s="1" t="str">
        <f t="shared" si="10"/>
        <v>93</v>
      </c>
      <c r="D647" s="9">
        <v>45014</v>
      </c>
      <c r="E647" s="1" t="s">
        <v>186</v>
      </c>
      <c r="G647" s="1">
        <v>3998284</v>
      </c>
      <c r="J647" s="1" t="s">
        <v>1530</v>
      </c>
      <c r="K647" s="1" t="s">
        <v>2233</v>
      </c>
      <c r="L647" s="1" t="s">
        <v>2579</v>
      </c>
      <c r="N647" s="1">
        <v>5339</v>
      </c>
      <c r="O647" s="1" t="s">
        <v>10</v>
      </c>
    </row>
    <row r="648" spans="2:15" ht="38.25" x14ac:dyDescent="0.25">
      <c r="B648" s="1" t="s">
        <v>1373</v>
      </c>
      <c r="C648" s="1" t="str">
        <f t="shared" si="10"/>
        <v>115</v>
      </c>
      <c r="D648" s="9">
        <v>45034</v>
      </c>
      <c r="E648" s="1" t="s">
        <v>186</v>
      </c>
      <c r="L648" s="1" t="s">
        <v>2596</v>
      </c>
      <c r="N648" s="1">
        <v>6618</v>
      </c>
      <c r="O648" s="1" t="s">
        <v>10</v>
      </c>
    </row>
    <row r="649" spans="2:15" ht="25.5" x14ac:dyDescent="0.25">
      <c r="B649" s="1" t="s">
        <v>1399</v>
      </c>
      <c r="C649" s="1" t="str">
        <f t="shared" si="10"/>
        <v>141</v>
      </c>
      <c r="D649" s="9">
        <v>45090</v>
      </c>
      <c r="E649" s="1" t="s">
        <v>1629</v>
      </c>
      <c r="F649" s="1" t="s">
        <v>1980</v>
      </c>
      <c r="G649" s="1" t="s">
        <v>2155</v>
      </c>
      <c r="J649" s="1" t="s">
        <v>2191</v>
      </c>
      <c r="K649" s="1" t="s">
        <v>1544</v>
      </c>
      <c r="L649" s="1" t="s">
        <v>2615</v>
      </c>
      <c r="N649" s="1">
        <v>9468</v>
      </c>
      <c r="O649" s="1" t="s">
        <v>16</v>
      </c>
    </row>
    <row r="650" spans="2:15" ht="25.5" x14ac:dyDescent="0.25">
      <c r="B650" s="1" t="s">
        <v>1298</v>
      </c>
      <c r="C650" s="1" t="str">
        <f t="shared" si="10"/>
        <v>36</v>
      </c>
      <c r="D650" s="9">
        <v>44927</v>
      </c>
      <c r="E650" s="1" t="s">
        <v>482</v>
      </c>
      <c r="G650" s="1">
        <v>247800</v>
      </c>
      <c r="J650" s="1" t="s">
        <v>1503</v>
      </c>
      <c r="K650" s="1" t="s">
        <v>1516</v>
      </c>
      <c r="L650" s="1" t="s">
        <v>2533</v>
      </c>
      <c r="M650" s="1" t="s">
        <v>2727</v>
      </c>
      <c r="N650" s="1">
        <v>2051</v>
      </c>
      <c r="O650" s="1" t="s">
        <v>16</v>
      </c>
    </row>
    <row r="651" spans="2:15" ht="25.5" x14ac:dyDescent="0.25">
      <c r="B651" s="1" t="s">
        <v>1341</v>
      </c>
      <c r="C651" s="1" t="str">
        <f t="shared" si="10"/>
        <v>83</v>
      </c>
      <c r="D651" s="9">
        <v>45007</v>
      </c>
      <c r="E651" s="1" t="s">
        <v>1741</v>
      </c>
      <c r="G651" s="1">
        <v>256200</v>
      </c>
      <c r="J651" s="1" t="s">
        <v>2183</v>
      </c>
      <c r="K651" s="1" t="s">
        <v>2235</v>
      </c>
      <c r="L651" s="1" t="s">
        <v>2570</v>
      </c>
      <c r="N651" s="1">
        <v>4825</v>
      </c>
      <c r="O651" s="1" t="s">
        <v>16</v>
      </c>
    </row>
    <row r="652" spans="2:15" ht="25.5" x14ac:dyDescent="0.25">
      <c r="B652" s="1" t="s">
        <v>1326</v>
      </c>
      <c r="C652" s="1" t="str">
        <f t="shared" si="10"/>
        <v>68</v>
      </c>
      <c r="D652" s="9">
        <v>44985</v>
      </c>
      <c r="E652" s="1" t="s">
        <v>2762</v>
      </c>
      <c r="F652" s="1" t="s">
        <v>1945</v>
      </c>
      <c r="G652" s="1">
        <v>136000</v>
      </c>
      <c r="J652" s="1" t="s">
        <v>1516</v>
      </c>
      <c r="L652" s="1" t="s">
        <v>2556</v>
      </c>
      <c r="N652" s="1">
        <v>6085</v>
      </c>
      <c r="O652" s="1" t="s">
        <v>16</v>
      </c>
    </row>
    <row r="653" spans="2:15" ht="25.5" x14ac:dyDescent="0.25">
      <c r="B653" s="1" t="s">
        <v>1278</v>
      </c>
      <c r="C653" s="1" t="str">
        <f t="shared" si="10"/>
        <v>16</v>
      </c>
      <c r="D653" s="9">
        <v>44943</v>
      </c>
      <c r="E653" s="1" t="s">
        <v>1710</v>
      </c>
      <c r="F653" s="1" t="s">
        <v>1918</v>
      </c>
      <c r="G653" s="1" t="s">
        <v>2118</v>
      </c>
      <c r="J653" s="1" t="s">
        <v>1496</v>
      </c>
      <c r="K653" s="1" t="s">
        <v>2230</v>
      </c>
      <c r="L653" s="1" t="s">
        <v>2518</v>
      </c>
      <c r="N653" s="1">
        <v>851</v>
      </c>
      <c r="O653" s="1" t="s">
        <v>2</v>
      </c>
    </row>
    <row r="654" spans="2:15" ht="38.25" x14ac:dyDescent="0.25">
      <c r="B654" s="1" t="s">
        <v>1333</v>
      </c>
      <c r="C654" s="1" t="str">
        <f t="shared" si="10"/>
        <v>75</v>
      </c>
      <c r="D654" s="9">
        <v>44999</v>
      </c>
      <c r="E654" s="1" t="s">
        <v>1591</v>
      </c>
      <c r="F654" s="1" t="s">
        <v>539</v>
      </c>
      <c r="G654" s="1">
        <v>175000</v>
      </c>
      <c r="J654" s="1" t="s">
        <v>1518</v>
      </c>
      <c r="K654" s="1" t="s">
        <v>1527</v>
      </c>
      <c r="L654" s="1" t="s">
        <v>2562</v>
      </c>
      <c r="N654" s="1">
        <v>4475</v>
      </c>
      <c r="O654" s="1" t="s">
        <v>16</v>
      </c>
    </row>
    <row r="655" spans="2:15" x14ac:dyDescent="0.25">
      <c r="B655" s="1" t="s">
        <v>1366</v>
      </c>
      <c r="C655" s="1" t="str">
        <f t="shared" si="10"/>
        <v>108</v>
      </c>
      <c r="D655" s="9">
        <v>45034</v>
      </c>
      <c r="E655" s="1" t="s">
        <v>1591</v>
      </c>
      <c r="G655" s="1">
        <v>136000</v>
      </c>
      <c r="L655" s="1" t="s">
        <v>2591</v>
      </c>
      <c r="N655" s="1">
        <v>6771</v>
      </c>
      <c r="O655" s="1" t="s">
        <v>16</v>
      </c>
    </row>
    <row r="656" spans="2:15" ht="38.25" x14ac:dyDescent="0.25">
      <c r="B656" s="1" t="s">
        <v>1382</v>
      </c>
      <c r="C656" s="1" t="str">
        <f t="shared" si="10"/>
        <v>124</v>
      </c>
      <c r="D656" s="9">
        <v>45058</v>
      </c>
      <c r="E656" s="1" t="s">
        <v>1591</v>
      </c>
      <c r="F656" s="1" t="s">
        <v>1971</v>
      </c>
      <c r="J656" s="1" t="s">
        <v>2192</v>
      </c>
      <c r="K656" s="1" t="s">
        <v>2255</v>
      </c>
      <c r="L656" s="1" t="s">
        <v>2601</v>
      </c>
      <c r="N656" s="1">
        <v>7632</v>
      </c>
      <c r="O656" s="1" t="s">
        <v>16</v>
      </c>
    </row>
    <row r="657" spans="2:15" x14ac:dyDescent="0.25">
      <c r="B657" s="1" t="s">
        <v>1387</v>
      </c>
      <c r="C657" s="1" t="str">
        <f t="shared" si="10"/>
        <v>129</v>
      </c>
      <c r="D657" s="9">
        <v>45058</v>
      </c>
      <c r="E657" s="1" t="s">
        <v>1591</v>
      </c>
      <c r="J657" s="1" t="s">
        <v>1533</v>
      </c>
      <c r="K657" s="1" t="s">
        <v>1535</v>
      </c>
      <c r="L657" s="1" t="s">
        <v>895</v>
      </c>
      <c r="M657" s="1" t="s">
        <v>2733</v>
      </c>
      <c r="N657" s="1">
        <v>7752</v>
      </c>
      <c r="O657" s="1" t="s">
        <v>194</v>
      </c>
    </row>
    <row r="658" spans="2:15" ht="25.5" x14ac:dyDescent="0.25">
      <c r="B658" s="1" t="s">
        <v>1390</v>
      </c>
      <c r="C658" s="1" t="str">
        <f t="shared" si="10"/>
        <v>132</v>
      </c>
      <c r="D658" s="9">
        <v>45074</v>
      </c>
      <c r="E658" s="1" t="s">
        <v>1591</v>
      </c>
      <c r="K658" s="1" t="s">
        <v>2256</v>
      </c>
      <c r="L658" s="1" t="s">
        <v>2606</v>
      </c>
      <c r="N658" s="1">
        <v>7769</v>
      </c>
      <c r="O658" s="1" t="s">
        <v>16</v>
      </c>
    </row>
    <row r="659" spans="2:15" ht="38.25" x14ac:dyDescent="0.25">
      <c r="B659" s="1" t="s">
        <v>1433</v>
      </c>
      <c r="C659" s="1" t="str">
        <f t="shared" si="10"/>
        <v>175</v>
      </c>
      <c r="D659" s="9">
        <v>45107</v>
      </c>
      <c r="E659" s="1" t="s">
        <v>1591</v>
      </c>
      <c r="F659" s="1" t="s">
        <v>2003</v>
      </c>
      <c r="G659" s="1">
        <v>4954067.33</v>
      </c>
      <c r="J659" s="1" t="s">
        <v>1544</v>
      </c>
      <c r="L659" s="1" t="s">
        <v>2628</v>
      </c>
      <c r="N659" s="1">
        <v>10675</v>
      </c>
      <c r="O659" s="1" t="s">
        <v>10</v>
      </c>
    </row>
    <row r="660" spans="2:15" ht="51" x14ac:dyDescent="0.25">
      <c r="B660" s="1" t="s">
        <v>1375</v>
      </c>
      <c r="C660" s="1" t="str">
        <f t="shared" si="10"/>
        <v>117</v>
      </c>
      <c r="D660" s="9">
        <v>45042</v>
      </c>
      <c r="E660" s="1" t="s">
        <v>1608</v>
      </c>
      <c r="F660" s="1" t="s">
        <v>1965</v>
      </c>
      <c r="G660" s="1">
        <v>10000</v>
      </c>
      <c r="J660" s="1" t="s">
        <v>1530</v>
      </c>
      <c r="K660" s="1" t="s">
        <v>2188</v>
      </c>
      <c r="L660" s="1" t="s">
        <v>2332</v>
      </c>
      <c r="N660" s="1">
        <v>7015</v>
      </c>
      <c r="O660" s="1" t="s">
        <v>194</v>
      </c>
    </row>
    <row r="661" spans="2:15" ht="38.25" x14ac:dyDescent="0.25">
      <c r="B661" s="1" t="s">
        <v>1435</v>
      </c>
      <c r="C661" s="1" t="str">
        <f t="shared" si="10"/>
        <v>177</v>
      </c>
      <c r="D661" s="9">
        <v>45107</v>
      </c>
      <c r="E661" s="1" t="s">
        <v>1634</v>
      </c>
      <c r="F661" s="1" t="s">
        <v>2004</v>
      </c>
      <c r="G661" s="1" t="s">
        <v>2133</v>
      </c>
      <c r="J661" s="1" t="s">
        <v>2193</v>
      </c>
      <c r="K661" s="1" t="s">
        <v>2182</v>
      </c>
      <c r="L661" s="1" t="s">
        <v>2630</v>
      </c>
      <c r="N661" s="1">
        <v>11848</v>
      </c>
      <c r="O661" s="1" t="s">
        <v>38</v>
      </c>
    </row>
    <row r="662" spans="2:15" ht="38.25" x14ac:dyDescent="0.25">
      <c r="B662" s="1" t="s">
        <v>1468</v>
      </c>
      <c r="C662" s="1" t="str">
        <f t="shared" si="10"/>
        <v>210</v>
      </c>
      <c r="D662" s="9">
        <v>45147</v>
      </c>
      <c r="E662" s="1" t="s">
        <v>1651</v>
      </c>
      <c r="F662" s="1" t="s">
        <v>2013</v>
      </c>
      <c r="G662" s="1">
        <v>3000</v>
      </c>
      <c r="J662" s="1" t="s">
        <v>1558</v>
      </c>
      <c r="K662" s="1" t="s">
        <v>2273</v>
      </c>
      <c r="L662" s="1" t="s">
        <v>2647</v>
      </c>
      <c r="N662" s="1">
        <v>12943</v>
      </c>
      <c r="O662" s="1" t="s">
        <v>194</v>
      </c>
    </row>
    <row r="663" spans="2:15" ht="38.25" x14ac:dyDescent="0.25">
      <c r="B663" s="1" t="s">
        <v>1370</v>
      </c>
      <c r="C663" s="1" t="str">
        <f t="shared" si="10"/>
        <v>112</v>
      </c>
      <c r="D663" s="9">
        <v>45036</v>
      </c>
      <c r="E663" s="1" t="s">
        <v>1748</v>
      </c>
      <c r="F663" s="1" t="s">
        <v>1962</v>
      </c>
      <c r="G663" s="1" t="s">
        <v>187</v>
      </c>
      <c r="J663" s="1" t="s">
        <v>1528</v>
      </c>
      <c r="K663" s="1" t="s">
        <v>2251</v>
      </c>
      <c r="L663" s="1" t="s">
        <v>2593</v>
      </c>
      <c r="N663" s="1">
        <v>6414</v>
      </c>
      <c r="O663" s="1" t="s">
        <v>945</v>
      </c>
    </row>
    <row r="664" spans="2:15" ht="25.5" x14ac:dyDescent="0.25">
      <c r="B664" s="1" t="s">
        <v>1475</v>
      </c>
      <c r="C664" s="1" t="str">
        <f t="shared" si="10"/>
        <v>217</v>
      </c>
      <c r="D664" s="9">
        <v>45128</v>
      </c>
      <c r="E664" s="1" t="s">
        <v>1786</v>
      </c>
      <c r="F664" s="1" t="s">
        <v>2023</v>
      </c>
      <c r="J664" s="1" t="s">
        <v>1566</v>
      </c>
      <c r="L664" s="1" t="s">
        <v>895</v>
      </c>
      <c r="N664" s="1">
        <v>14171</v>
      </c>
      <c r="O664" s="1" t="s">
        <v>194</v>
      </c>
    </row>
    <row r="665" spans="2:15" ht="38.25" x14ac:dyDescent="0.25">
      <c r="B665" s="1" t="s">
        <v>1461</v>
      </c>
      <c r="C665" s="1" t="str">
        <f t="shared" si="10"/>
        <v>203</v>
      </c>
      <c r="D665" s="9">
        <v>45134</v>
      </c>
      <c r="E665" s="1" t="s">
        <v>1779</v>
      </c>
      <c r="F665" s="1" t="s">
        <v>2017</v>
      </c>
      <c r="G665" s="1" t="s">
        <v>2165</v>
      </c>
      <c r="J665" s="1" t="s">
        <v>1561</v>
      </c>
      <c r="K665" s="1" t="s">
        <v>2270</v>
      </c>
      <c r="L665" s="1" t="s">
        <v>2655</v>
      </c>
      <c r="N665" s="1">
        <v>12305</v>
      </c>
      <c r="O665" s="1" t="s">
        <v>194</v>
      </c>
    </row>
    <row r="666" spans="2:15" ht="38.25" x14ac:dyDescent="0.25">
      <c r="B666" s="1" t="s">
        <v>1464</v>
      </c>
      <c r="C666" s="1" t="str">
        <f t="shared" si="10"/>
        <v>206</v>
      </c>
      <c r="D666" s="9">
        <v>45134</v>
      </c>
      <c r="E666" s="1" t="s">
        <v>1779</v>
      </c>
      <c r="F666" s="1" t="s">
        <v>604</v>
      </c>
      <c r="G666" s="1" t="s">
        <v>2168</v>
      </c>
      <c r="J666" s="1" t="s">
        <v>1561</v>
      </c>
      <c r="K666" s="1" t="s">
        <v>2270</v>
      </c>
      <c r="L666" s="1" t="s">
        <v>2658</v>
      </c>
      <c r="N666" s="1">
        <v>12307</v>
      </c>
      <c r="O666" s="1" t="s">
        <v>194</v>
      </c>
    </row>
    <row r="667" spans="2:15" ht="25.5" x14ac:dyDescent="0.25">
      <c r="B667" s="1" t="s">
        <v>1423</v>
      </c>
      <c r="C667" s="1" t="str">
        <f t="shared" si="10"/>
        <v>165</v>
      </c>
      <c r="D667" s="9">
        <v>45100</v>
      </c>
      <c r="E667" s="1" t="s">
        <v>82</v>
      </c>
      <c r="F667" s="1" t="s">
        <v>1834</v>
      </c>
      <c r="G667" s="1">
        <v>2000</v>
      </c>
      <c r="J667" s="1" t="s">
        <v>1541</v>
      </c>
      <c r="K667" s="1" t="s">
        <v>2233</v>
      </c>
      <c r="L667" s="1" t="s">
        <v>2619</v>
      </c>
      <c r="N667" s="1">
        <v>10538</v>
      </c>
      <c r="O667" s="1" t="s">
        <v>16</v>
      </c>
    </row>
    <row r="668" spans="2:15" ht="38.25" x14ac:dyDescent="0.25">
      <c r="B668" s="1" t="s">
        <v>1443</v>
      </c>
      <c r="C668" s="1" t="str">
        <f t="shared" si="10"/>
        <v>185</v>
      </c>
      <c r="D668" s="9">
        <v>45138</v>
      </c>
      <c r="E668" s="1" t="s">
        <v>1772</v>
      </c>
      <c r="F668" s="1" t="s">
        <v>2008</v>
      </c>
      <c r="G668" s="1" t="s">
        <v>2162</v>
      </c>
      <c r="J668" s="1" t="s">
        <v>1549</v>
      </c>
      <c r="K668" s="1" t="s">
        <v>2265</v>
      </c>
      <c r="L668" s="1" t="s">
        <v>2638</v>
      </c>
      <c r="N668" s="1">
        <v>11472</v>
      </c>
      <c r="O668" s="1" t="s">
        <v>10</v>
      </c>
    </row>
    <row r="669" spans="2:15" ht="38.25" x14ac:dyDescent="0.25">
      <c r="B669" s="1" t="s">
        <v>1400</v>
      </c>
      <c r="C669" s="1" t="str">
        <f t="shared" si="10"/>
        <v>142</v>
      </c>
      <c r="D669" s="9">
        <v>45082</v>
      </c>
      <c r="E669" s="1" t="s">
        <v>1590</v>
      </c>
      <c r="F669" s="1" t="s">
        <v>1981</v>
      </c>
      <c r="J669" s="1" t="s">
        <v>1540</v>
      </c>
      <c r="L669" s="1" t="s">
        <v>2616</v>
      </c>
      <c r="N669" s="1">
        <v>9560</v>
      </c>
      <c r="O669" s="1" t="s">
        <v>2</v>
      </c>
    </row>
    <row r="670" spans="2:15" ht="25.5" x14ac:dyDescent="0.25">
      <c r="B670" s="1" t="s">
        <v>1332</v>
      </c>
      <c r="C670" s="1" t="str">
        <f t="shared" si="10"/>
        <v>74</v>
      </c>
      <c r="D670" s="9">
        <v>44999</v>
      </c>
      <c r="E670" s="1" t="s">
        <v>1737</v>
      </c>
      <c r="G670" s="1" t="s">
        <v>2138</v>
      </c>
      <c r="J670" s="1" t="s">
        <v>2184</v>
      </c>
      <c r="K670" s="1" t="s">
        <v>1539</v>
      </c>
      <c r="L670" s="1" t="s">
        <v>2561</v>
      </c>
      <c r="N670" s="1">
        <v>4395</v>
      </c>
      <c r="O670" s="1" t="s">
        <v>8</v>
      </c>
    </row>
    <row r="671" spans="2:15" ht="38.25" x14ac:dyDescent="0.25">
      <c r="B671" s="1" t="s">
        <v>1391</v>
      </c>
      <c r="C671" s="1" t="str">
        <f t="shared" si="10"/>
        <v>133</v>
      </c>
      <c r="D671" s="9">
        <v>45064</v>
      </c>
      <c r="E671" s="1" t="s">
        <v>1754</v>
      </c>
      <c r="F671" s="1" t="s">
        <v>1974</v>
      </c>
      <c r="G671" s="1">
        <v>5535</v>
      </c>
      <c r="J671" s="1" t="s">
        <v>1534</v>
      </c>
      <c r="K671" s="1" t="s">
        <v>2257</v>
      </c>
      <c r="L671" s="1" t="s">
        <v>2607</v>
      </c>
      <c r="N671" s="1">
        <v>8215</v>
      </c>
      <c r="O671" s="1" t="s">
        <v>8</v>
      </c>
    </row>
    <row r="672" spans="2:15" ht="25.5" x14ac:dyDescent="0.25">
      <c r="B672" s="1" t="s">
        <v>1363</v>
      </c>
      <c r="C672" s="1" t="str">
        <f t="shared" si="10"/>
        <v>105</v>
      </c>
      <c r="D672" s="9">
        <v>44993</v>
      </c>
      <c r="E672" s="1" t="s">
        <v>1747</v>
      </c>
      <c r="F672" s="1" t="s">
        <v>1842</v>
      </c>
      <c r="G672" s="1">
        <v>14160</v>
      </c>
      <c r="K672" s="1" t="s">
        <v>2245</v>
      </c>
      <c r="L672" s="1" t="s">
        <v>2588</v>
      </c>
      <c r="N672" s="1">
        <v>6183</v>
      </c>
      <c r="O672" s="1" t="s">
        <v>16</v>
      </c>
    </row>
    <row r="673" spans="2:15" ht="25.5" x14ac:dyDescent="0.25">
      <c r="B673" s="1" t="s">
        <v>1359</v>
      </c>
      <c r="C673" s="1" t="str">
        <f t="shared" si="10"/>
        <v>101</v>
      </c>
      <c r="D673" s="9">
        <v>44993</v>
      </c>
      <c r="E673" s="1" t="s">
        <v>1734</v>
      </c>
      <c r="F673" s="1" t="s">
        <v>1842</v>
      </c>
      <c r="G673" s="1" t="s">
        <v>2148</v>
      </c>
      <c r="J673" s="1" t="s">
        <v>2187</v>
      </c>
      <c r="K673" s="1" t="s">
        <v>2249</v>
      </c>
      <c r="L673" s="1" t="s">
        <v>2585</v>
      </c>
      <c r="N673" s="1">
        <v>5847</v>
      </c>
      <c r="O673" s="1" t="s">
        <v>16</v>
      </c>
    </row>
    <row r="674" spans="2:15" ht="25.5" x14ac:dyDescent="0.25">
      <c r="B674" s="1" t="s">
        <v>1360</v>
      </c>
      <c r="C674" s="1" t="str">
        <f t="shared" si="10"/>
        <v>102</v>
      </c>
      <c r="D674" s="9">
        <v>44993</v>
      </c>
      <c r="E674" s="1" t="s">
        <v>1734</v>
      </c>
      <c r="F674" s="1" t="s">
        <v>1842</v>
      </c>
      <c r="G674" s="1" t="s">
        <v>2149</v>
      </c>
      <c r="J674" s="1" t="s">
        <v>2187</v>
      </c>
      <c r="K674" s="1" t="s">
        <v>2249</v>
      </c>
      <c r="L674" s="1" t="s">
        <v>2585</v>
      </c>
      <c r="N674" s="1">
        <v>5848</v>
      </c>
      <c r="O674" s="1" t="s">
        <v>16</v>
      </c>
    </row>
    <row r="675" spans="2:15" ht="25.5" x14ac:dyDescent="0.25">
      <c r="B675" s="1" t="s">
        <v>1358</v>
      </c>
      <c r="C675" s="1" t="str">
        <f t="shared" si="10"/>
        <v>100</v>
      </c>
      <c r="D675" s="9">
        <v>44993</v>
      </c>
      <c r="E675" s="1" t="s">
        <v>2763</v>
      </c>
      <c r="F675" s="1" t="s">
        <v>1959</v>
      </c>
      <c r="G675" s="1" t="s">
        <v>2147</v>
      </c>
      <c r="J675" s="1" t="s">
        <v>2187</v>
      </c>
      <c r="K675" s="1" t="s">
        <v>2249</v>
      </c>
      <c r="L675" s="1" t="s">
        <v>2584</v>
      </c>
      <c r="N675" s="1">
        <v>5846</v>
      </c>
      <c r="O675" s="1" t="s">
        <v>16</v>
      </c>
    </row>
    <row r="676" spans="2:15" ht="25.5" x14ac:dyDescent="0.25">
      <c r="B676" s="1" t="s">
        <v>1467</v>
      </c>
      <c r="C676" s="1" t="str">
        <f t="shared" si="10"/>
        <v>209</v>
      </c>
      <c r="D676" s="9">
        <v>45140</v>
      </c>
      <c r="E676" s="1" t="s">
        <v>1783</v>
      </c>
      <c r="G676" s="1">
        <v>86800</v>
      </c>
      <c r="J676" s="1" t="s">
        <v>2193</v>
      </c>
      <c r="K676" s="1" t="s">
        <v>2272</v>
      </c>
      <c r="L676" s="1" t="s">
        <v>2615</v>
      </c>
      <c r="N676" s="1">
        <v>12375</v>
      </c>
      <c r="O676" s="1" t="s">
        <v>16</v>
      </c>
    </row>
    <row r="677" spans="2:15" ht="25.5" x14ac:dyDescent="0.25">
      <c r="B677" s="1" t="s">
        <v>1275</v>
      </c>
      <c r="C677" s="1" t="str">
        <f t="shared" si="10"/>
        <v>13</v>
      </c>
      <c r="D677" s="9">
        <v>44939</v>
      </c>
      <c r="E677" s="1" t="s">
        <v>1708</v>
      </c>
      <c r="F677" s="1" t="s">
        <v>1915</v>
      </c>
      <c r="J677" s="1" t="s">
        <v>1495</v>
      </c>
      <c r="K677" s="1" t="s">
        <v>2228</v>
      </c>
      <c r="L677" s="1" t="s">
        <v>2515</v>
      </c>
      <c r="N677" s="1">
        <v>1339</v>
      </c>
      <c r="O677" s="1" t="s">
        <v>194</v>
      </c>
    </row>
    <row r="678" spans="2:15" ht="25.5" x14ac:dyDescent="0.25">
      <c r="B678" s="1" t="s">
        <v>1035</v>
      </c>
      <c r="C678" s="1">
        <f t="shared" si="10"/>
        <v>1</v>
      </c>
      <c r="E678" s="1" t="s">
        <v>1610</v>
      </c>
      <c r="F678" s="1" t="s">
        <v>1814</v>
      </c>
      <c r="G678" s="1">
        <v>497327.16</v>
      </c>
      <c r="K678" s="1" t="s">
        <v>2205</v>
      </c>
      <c r="L678" s="1" t="s">
        <v>2335</v>
      </c>
      <c r="N678" s="1">
        <v>8952</v>
      </c>
      <c r="O678" s="1" t="s">
        <v>16</v>
      </c>
    </row>
    <row r="679" spans="2:15" ht="25.5" x14ac:dyDescent="0.25">
      <c r="B679" s="1" t="s">
        <v>1437</v>
      </c>
      <c r="C679" s="1">
        <f t="shared" ref="C679:C720" si="11">IFERROR(IF(B679="1/2024",1,IF(MID(B679,FIND("/",B679)+1,4)=MID(B678,FIND("/",B678)+1,4),MID(B679,1,FIND("/",B679)-1),1)),"")</f>
        <v>1</v>
      </c>
      <c r="D679" s="9">
        <v>45106</v>
      </c>
      <c r="E679" s="1" t="s">
        <v>445</v>
      </c>
      <c r="G679" s="1">
        <v>122570</v>
      </c>
      <c r="J679" s="1" t="s">
        <v>1504</v>
      </c>
      <c r="K679" s="1" t="s">
        <v>2237</v>
      </c>
      <c r="L679" s="1" t="s">
        <v>2632</v>
      </c>
      <c r="N679" s="1">
        <v>10676</v>
      </c>
      <c r="O679" s="1" t="s">
        <v>10</v>
      </c>
    </row>
    <row r="680" spans="2:15" ht="25.5" x14ac:dyDescent="0.25">
      <c r="B680" s="1" t="s">
        <v>1483</v>
      </c>
      <c r="C680" s="1" t="str">
        <f t="shared" si="11"/>
        <v>225</v>
      </c>
      <c r="D680" s="9" t="s">
        <v>1561</v>
      </c>
      <c r="E680" s="1" t="s">
        <v>445</v>
      </c>
      <c r="F680" s="1" t="s">
        <v>2027</v>
      </c>
      <c r="G680" s="1">
        <v>13047757.68</v>
      </c>
      <c r="J680" s="1" t="s">
        <v>1561</v>
      </c>
      <c r="L680" s="1" t="s">
        <v>2669</v>
      </c>
      <c r="N680" s="1">
        <v>13393</v>
      </c>
      <c r="O680" s="1" t="s">
        <v>194</v>
      </c>
    </row>
    <row r="681" spans="2:15" ht="25.5" x14ac:dyDescent="0.25">
      <c r="B681" s="1" t="s">
        <v>1383</v>
      </c>
      <c r="C681" s="1" t="str">
        <f t="shared" si="11"/>
        <v>125</v>
      </c>
      <c r="D681" s="9">
        <v>45054</v>
      </c>
      <c r="E681" s="1" t="s">
        <v>504</v>
      </c>
      <c r="G681" s="1">
        <v>328613.57</v>
      </c>
      <c r="J681" s="1" t="s">
        <v>1546</v>
      </c>
      <c r="K681" s="1" t="s">
        <v>2233</v>
      </c>
      <c r="L681" s="1" t="s">
        <v>2602</v>
      </c>
      <c r="N681" s="1">
        <v>7349</v>
      </c>
      <c r="O681" s="1" t="s">
        <v>10</v>
      </c>
    </row>
    <row r="682" spans="2:15" ht="38.25" x14ac:dyDescent="0.25">
      <c r="B682" s="1" t="s">
        <v>1299</v>
      </c>
      <c r="C682" s="1" t="str">
        <f t="shared" si="11"/>
        <v xml:space="preserve">                                 37</v>
      </c>
      <c r="D682" s="9">
        <v>44950</v>
      </c>
      <c r="E682" s="1" t="s">
        <v>1720</v>
      </c>
      <c r="F682" s="1" t="s">
        <v>1932</v>
      </c>
      <c r="J682" s="1" t="s">
        <v>2183</v>
      </c>
      <c r="K682" s="1" t="s">
        <v>2234</v>
      </c>
      <c r="L682" s="1" t="s">
        <v>2534</v>
      </c>
      <c r="N682" s="1">
        <v>2077</v>
      </c>
      <c r="O682" s="1" t="s">
        <v>945</v>
      </c>
    </row>
    <row r="683" spans="2:15" ht="25.5" x14ac:dyDescent="0.25">
      <c r="B683" s="1" t="s">
        <v>1484</v>
      </c>
      <c r="C683" s="1" t="str">
        <f t="shared" si="11"/>
        <v>226</v>
      </c>
      <c r="D683" s="9" t="s">
        <v>1570</v>
      </c>
      <c r="E683" s="1" t="s">
        <v>1792</v>
      </c>
      <c r="J683" s="1" t="s">
        <v>1570</v>
      </c>
      <c r="L683" s="1" t="s">
        <v>2670</v>
      </c>
      <c r="N683" s="1">
        <v>13394</v>
      </c>
    </row>
    <row r="684" spans="2:15" ht="25.5" x14ac:dyDescent="0.25">
      <c r="B684" s="1" t="s">
        <v>1331</v>
      </c>
      <c r="C684" s="1" t="str">
        <f t="shared" si="11"/>
        <v>73</v>
      </c>
      <c r="D684" s="9">
        <v>44994</v>
      </c>
      <c r="E684" s="1" t="s">
        <v>7</v>
      </c>
      <c r="F684" s="1" t="s">
        <v>1946</v>
      </c>
      <c r="G684" s="1" t="s">
        <v>2056</v>
      </c>
      <c r="J684" s="1" t="s">
        <v>1517</v>
      </c>
      <c r="K684" s="1" t="s">
        <v>1522</v>
      </c>
      <c r="L684" s="1" t="s">
        <v>2560</v>
      </c>
      <c r="N684" s="1">
        <v>4469</v>
      </c>
      <c r="O684" s="1" t="s">
        <v>8</v>
      </c>
    </row>
    <row r="685" spans="2:15" ht="38.25" x14ac:dyDescent="0.25">
      <c r="B685" s="1" t="s">
        <v>1394</v>
      </c>
      <c r="C685" s="1" t="str">
        <f t="shared" si="11"/>
        <v>136</v>
      </c>
      <c r="D685" s="9">
        <v>45083</v>
      </c>
      <c r="E685" s="1" t="s">
        <v>7</v>
      </c>
      <c r="F685" s="1" t="s">
        <v>1946</v>
      </c>
      <c r="G685" s="1" t="s">
        <v>2153</v>
      </c>
      <c r="J685" s="1" t="s">
        <v>1536</v>
      </c>
      <c r="K685" s="1" t="s">
        <v>2258</v>
      </c>
      <c r="L685" s="1" t="s">
        <v>2610</v>
      </c>
      <c r="N685" s="1">
        <v>9238</v>
      </c>
      <c r="O685" s="1" t="s">
        <v>194</v>
      </c>
    </row>
    <row r="686" spans="2:15" ht="25.5" x14ac:dyDescent="0.25">
      <c r="B686" s="1" t="s">
        <v>1396</v>
      </c>
      <c r="C686" s="1" t="str">
        <f t="shared" si="11"/>
        <v>138</v>
      </c>
      <c r="D686" s="9">
        <v>45083</v>
      </c>
      <c r="E686" s="1" t="s">
        <v>7</v>
      </c>
      <c r="F686" s="1" t="s">
        <v>1946</v>
      </c>
      <c r="J686" s="1" t="s">
        <v>1536</v>
      </c>
      <c r="L686" s="1" t="s">
        <v>2612</v>
      </c>
      <c r="N686" s="1">
        <v>9239</v>
      </c>
      <c r="O686" s="1" t="s">
        <v>194</v>
      </c>
    </row>
    <row r="687" spans="2:15" ht="38.25" x14ac:dyDescent="0.25">
      <c r="B687" s="1" t="s">
        <v>1446</v>
      </c>
      <c r="C687" s="1" t="str">
        <f t="shared" si="11"/>
        <v>188</v>
      </c>
      <c r="D687" s="9">
        <v>45135</v>
      </c>
      <c r="E687" s="1" t="s">
        <v>7</v>
      </c>
      <c r="F687" s="1" t="s">
        <v>2009</v>
      </c>
      <c r="G687" s="1">
        <v>2550</v>
      </c>
      <c r="J687" s="1" t="s">
        <v>1552</v>
      </c>
      <c r="K687" s="1" t="s">
        <v>1542</v>
      </c>
      <c r="L687" s="1" t="s">
        <v>2641</v>
      </c>
      <c r="N687" s="1">
        <v>13174</v>
      </c>
      <c r="O687" s="1" t="s">
        <v>8</v>
      </c>
    </row>
    <row r="688" spans="2:15" ht="25.5" x14ac:dyDescent="0.25">
      <c r="B688" s="1" t="s">
        <v>1452</v>
      </c>
      <c r="C688" s="1" t="str">
        <f t="shared" si="11"/>
        <v>194</v>
      </c>
      <c r="D688" s="9">
        <v>45110</v>
      </c>
      <c r="E688" s="1" t="s">
        <v>440</v>
      </c>
      <c r="F688" s="1" t="s">
        <v>2012</v>
      </c>
      <c r="G688" s="1">
        <v>4000</v>
      </c>
      <c r="J688" s="1" t="s">
        <v>1557</v>
      </c>
      <c r="L688" s="1" t="s">
        <v>2646</v>
      </c>
      <c r="N688" s="1">
        <v>11922</v>
      </c>
      <c r="O688" s="1" t="s">
        <v>194</v>
      </c>
    </row>
    <row r="689" spans="2:11" x14ac:dyDescent="0.25">
      <c r="B689" s="1" t="s">
        <v>270</v>
      </c>
      <c r="C689" s="1">
        <f t="shared" si="11"/>
        <v>1</v>
      </c>
      <c r="J689" s="2"/>
      <c r="K689" s="2"/>
    </row>
    <row r="690" spans="2:11" x14ac:dyDescent="0.25">
      <c r="B690" s="1" t="s">
        <v>278</v>
      </c>
      <c r="C690" s="1" t="str">
        <f t="shared" si="11"/>
        <v>111</v>
      </c>
      <c r="J690" s="2"/>
      <c r="K690" s="2"/>
    </row>
    <row r="691" spans="2:11" x14ac:dyDescent="0.25">
      <c r="B691" s="1" t="s">
        <v>283</v>
      </c>
      <c r="C691" s="1" t="str">
        <f t="shared" si="11"/>
        <v>116</v>
      </c>
      <c r="J691" s="2"/>
      <c r="K691" s="2"/>
    </row>
    <row r="692" spans="2:11" x14ac:dyDescent="0.25">
      <c r="B692" s="1" t="s">
        <v>285</v>
      </c>
      <c r="C692" s="1" t="str">
        <f t="shared" si="11"/>
        <v>118</v>
      </c>
      <c r="J692" s="2"/>
      <c r="K692" s="2"/>
    </row>
    <row r="693" spans="2:11" x14ac:dyDescent="0.25">
      <c r="B693" s="1" t="s">
        <v>286</v>
      </c>
      <c r="C693" s="1" t="str">
        <f t="shared" si="11"/>
        <v>119</v>
      </c>
      <c r="J693" s="2"/>
      <c r="K693" s="2"/>
    </row>
    <row r="694" spans="2:11" x14ac:dyDescent="0.25">
      <c r="C694" s="1" t="str">
        <f t="shared" si="11"/>
        <v/>
      </c>
      <c r="J694" s="2"/>
      <c r="K694" s="2"/>
    </row>
    <row r="695" spans="2:11" x14ac:dyDescent="0.25">
      <c r="B695" s="1" t="s">
        <v>328</v>
      </c>
      <c r="C695" s="1" t="str">
        <f t="shared" si="11"/>
        <v/>
      </c>
      <c r="J695" s="2"/>
      <c r="K695" s="2"/>
    </row>
    <row r="696" spans="2:11" x14ac:dyDescent="0.25">
      <c r="C696" s="1" t="str">
        <f t="shared" si="11"/>
        <v/>
      </c>
    </row>
    <row r="697" spans="2:11" x14ac:dyDescent="0.25">
      <c r="C697" s="1" t="str">
        <f t="shared" si="11"/>
        <v/>
      </c>
    </row>
    <row r="698" spans="2:11" x14ac:dyDescent="0.25">
      <c r="B698" s="1" t="s">
        <v>1005</v>
      </c>
      <c r="C698" s="1" t="str">
        <f t="shared" si="11"/>
        <v/>
      </c>
    </row>
    <row r="699" spans="2:11" x14ac:dyDescent="0.25">
      <c r="B699" s="1" t="s">
        <v>1036</v>
      </c>
      <c r="C699" s="1" t="str">
        <f t="shared" si="11"/>
        <v>174</v>
      </c>
    </row>
    <row r="700" spans="2:11" ht="25.5" x14ac:dyDescent="0.25">
      <c r="B700" s="1" t="s">
        <v>1053</v>
      </c>
      <c r="C700" s="1" t="str">
        <f t="shared" si="11"/>
        <v/>
      </c>
    </row>
    <row r="701" spans="2:11" x14ac:dyDescent="0.25">
      <c r="B701" s="1" t="s">
        <v>1056</v>
      </c>
      <c r="C701" s="1" t="str">
        <f t="shared" si="11"/>
        <v/>
      </c>
    </row>
    <row r="702" spans="2:11" x14ac:dyDescent="0.25">
      <c r="B702" s="1" t="s">
        <v>1082</v>
      </c>
      <c r="C702" s="1" t="str">
        <f t="shared" si="11"/>
        <v>220</v>
      </c>
    </row>
    <row r="703" spans="2:11" x14ac:dyDescent="0.25">
      <c r="B703" s="1" t="s">
        <v>1083</v>
      </c>
      <c r="C703" s="1" t="str">
        <f t="shared" si="11"/>
        <v>221</v>
      </c>
    </row>
    <row r="704" spans="2:11" x14ac:dyDescent="0.25">
      <c r="B704" s="1" t="s">
        <v>1090</v>
      </c>
      <c r="C704" s="1" t="str">
        <f t="shared" si="11"/>
        <v>228</v>
      </c>
      <c r="J704" s="2">
        <v>44603</v>
      </c>
    </row>
    <row r="705" spans="2:4" x14ac:dyDescent="0.25">
      <c r="B705" s="1" t="s">
        <v>1094</v>
      </c>
      <c r="C705" s="1" t="str">
        <f t="shared" si="11"/>
        <v>232</v>
      </c>
    </row>
    <row r="706" spans="2:4" ht="25.5" x14ac:dyDescent="0.25">
      <c r="B706" s="1" t="s">
        <v>1184</v>
      </c>
      <c r="C706" s="1" t="str">
        <f t="shared" si="11"/>
        <v>322</v>
      </c>
      <c r="D706" s="9" t="s">
        <v>1489</v>
      </c>
    </row>
    <row r="707" spans="2:4" x14ac:dyDescent="0.25">
      <c r="B707" s="1" t="s">
        <v>1220</v>
      </c>
      <c r="C707" s="1" t="str">
        <f t="shared" si="11"/>
        <v>358</v>
      </c>
    </row>
    <row r="708" spans="2:4" ht="25.5" x14ac:dyDescent="0.25">
      <c r="B708" s="1" t="s">
        <v>1240</v>
      </c>
      <c r="C708" s="1" t="str">
        <f t="shared" si="11"/>
        <v>378</v>
      </c>
      <c r="D708" s="9" t="s">
        <v>1489</v>
      </c>
    </row>
    <row r="709" spans="2:4" ht="25.5" x14ac:dyDescent="0.25">
      <c r="B709" s="1" t="s">
        <v>1242</v>
      </c>
      <c r="C709" s="1" t="str">
        <f t="shared" si="11"/>
        <v>380</v>
      </c>
      <c r="D709" s="9" t="s">
        <v>1489</v>
      </c>
    </row>
    <row r="710" spans="2:4" ht="25.5" x14ac:dyDescent="0.25">
      <c r="B710" s="1" t="s">
        <v>1244</v>
      </c>
      <c r="C710" s="1" t="str">
        <f t="shared" si="11"/>
        <v>382</v>
      </c>
      <c r="D710" s="9" t="s">
        <v>1489</v>
      </c>
    </row>
    <row r="711" spans="2:4" ht="25.5" x14ac:dyDescent="0.25">
      <c r="B711" s="1" t="s">
        <v>1254</v>
      </c>
      <c r="C711" s="1" t="str">
        <f t="shared" si="11"/>
        <v>392</v>
      </c>
      <c r="D711" s="9" t="s">
        <v>1489</v>
      </c>
    </row>
    <row r="712" spans="2:4" x14ac:dyDescent="0.25">
      <c r="B712" s="1" t="s">
        <v>1265</v>
      </c>
      <c r="C712" s="1">
        <f t="shared" si="11"/>
        <v>1</v>
      </c>
    </row>
    <row r="713" spans="2:4" x14ac:dyDescent="0.25">
      <c r="B713" s="1" t="s">
        <v>1310</v>
      </c>
      <c r="C713" s="1" t="str">
        <f t="shared" si="11"/>
        <v>51</v>
      </c>
    </row>
    <row r="714" spans="2:4" x14ac:dyDescent="0.25">
      <c r="B714" s="1" t="s">
        <v>1329</v>
      </c>
      <c r="C714" s="1" t="str">
        <f t="shared" si="11"/>
        <v>71</v>
      </c>
    </row>
    <row r="715" spans="2:4" x14ac:dyDescent="0.25">
      <c r="B715" s="1" t="s">
        <v>1368</v>
      </c>
      <c r="C715" s="1" t="str">
        <f t="shared" si="11"/>
        <v>110</v>
      </c>
    </row>
    <row r="716" spans="2:4" x14ac:dyDescent="0.25">
      <c r="B716" s="1" t="s">
        <v>1369</v>
      </c>
      <c r="C716" s="1" t="str">
        <f t="shared" si="11"/>
        <v>111</v>
      </c>
    </row>
    <row r="717" spans="2:4" x14ac:dyDescent="0.25">
      <c r="B717" s="1" t="s">
        <v>1374</v>
      </c>
      <c r="C717" s="1" t="str">
        <f t="shared" si="11"/>
        <v>116</v>
      </c>
    </row>
    <row r="718" spans="2:4" x14ac:dyDescent="0.25">
      <c r="B718" s="1" t="s">
        <v>1377</v>
      </c>
      <c r="C718" s="1" t="str">
        <f t="shared" si="11"/>
        <v>119</v>
      </c>
    </row>
    <row r="719" spans="2:4" x14ac:dyDescent="0.25">
      <c r="B719" s="1" t="s">
        <v>1389</v>
      </c>
      <c r="C719" s="1" t="str">
        <f t="shared" si="11"/>
        <v>131</v>
      </c>
    </row>
    <row r="720" spans="2:4" x14ac:dyDescent="0.25">
      <c r="B720" s="1" t="s">
        <v>1478</v>
      </c>
      <c r="C720" s="1" t="str">
        <f t="shared" si="11"/>
        <v>220</v>
      </c>
    </row>
  </sheetData>
  <autoFilter ref="A1:O720" xr:uid="{136863B9-302B-4825-8004-57AB059BE24F}">
    <sortState xmlns:xlrd2="http://schemas.microsoft.com/office/spreadsheetml/2017/richdata2" ref="A39:O720">
      <sortCondition ref="E1:E720"/>
    </sortState>
  </autoFilter>
  <conditionalFormatting sqref="A2:F769">
    <cfRule type="expression" dxfId="0" priority="1">
      <formula>$A2="v"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2024</vt:lpstr>
      <vt:lpstr>2021-23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JC. Chylak</dc:creator>
  <cp:lastModifiedBy>Tomasz Nowicki</cp:lastModifiedBy>
  <dcterms:created xsi:type="dcterms:W3CDTF">2015-06-05T18:19:34Z</dcterms:created>
  <dcterms:modified xsi:type="dcterms:W3CDTF">2025-03-18T15:12:35Z</dcterms:modified>
</cp:coreProperties>
</file>